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1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oy\OneDrive - Yayasan Vitka\SDM\HDP\2024\24\"/>
    </mc:Choice>
  </mc:AlternateContent>
  <xr:revisionPtr revIDLastSave="45" documentId="11_7AEF8015D36FCB31405AD7A9E03E0A9DCFC69F75" xr6:coauthVersionLast="47" xr6:coauthVersionMax="47" xr10:uidLastSave="{5AD5FAF3-AF32-4986-AE87-EAED3210FB34}"/>
  <bookViews>
    <workbookView xWindow="-105" yWindow="-105" windowWidth="19425" windowHeight="10560" tabRatio="500" activeTab="1" xr2:uid="{00000000-000D-0000-FFFF-FFFF00000000}"/>
  </bookViews>
  <sheets>
    <sheet name="HDP 2021 (2)" sheetId="6" r:id="rId1"/>
    <sheet name="HDP 2025" sheetId="5" r:id="rId2"/>
  </sheets>
  <definedNames>
    <definedName name="_xlnm.Print_Area" localSheetId="1">'HDP 2025'!$A$4:$H$72</definedName>
    <definedName name="_xlnm.Print_Area" localSheetId="0">'HDP 2021 (2)'!$A$4:$H$72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6" l="1"/>
  <c r="G61" i="6"/>
  <c r="G60" i="6"/>
  <c r="G59" i="6"/>
  <c r="F62" i="6" s="1"/>
  <c r="G56" i="6"/>
  <c r="G55" i="6"/>
  <c r="G54" i="6"/>
  <c r="G53" i="6"/>
  <c r="G52" i="6"/>
  <c r="G51" i="6"/>
  <c r="G50" i="6"/>
  <c r="F57" i="6" s="1"/>
  <c r="G47" i="6"/>
  <c r="G46" i="6"/>
  <c r="G45" i="6"/>
  <c r="K44" i="6"/>
  <c r="J44" i="6"/>
  <c r="L44" i="6" s="1"/>
  <c r="G44" i="6"/>
  <c r="G43" i="6"/>
  <c r="G42" i="6"/>
  <c r="G41" i="6"/>
  <c r="G40" i="6"/>
  <c r="G39" i="6"/>
  <c r="G38" i="6"/>
  <c r="G37" i="6"/>
  <c r="G36" i="6"/>
  <c r="G35" i="6"/>
  <c r="G34" i="6"/>
  <c r="I32" i="6"/>
  <c r="G32" i="6"/>
  <c r="G31" i="6"/>
  <c r="G30" i="6"/>
  <c r="G29" i="6"/>
  <c r="G28" i="6"/>
  <c r="F48" i="6" s="1"/>
  <c r="G25" i="6"/>
  <c r="G24" i="6"/>
  <c r="G23" i="6"/>
  <c r="G22" i="6"/>
  <c r="K22" i="6" s="1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46" i="5"/>
  <c r="G66" i="6" l="1"/>
  <c r="F26" i="6"/>
  <c r="K9" i="6"/>
  <c r="G63" i="6"/>
  <c r="G21" i="5"/>
  <c r="H66" i="6" l="1"/>
  <c r="G65" i="6"/>
  <c r="G32" i="5"/>
  <c r="I32" i="5"/>
  <c r="G45" i="5" l="1"/>
  <c r="K44" i="5"/>
  <c r="J44" i="5"/>
  <c r="L44" i="5" l="1"/>
  <c r="G43" i="5"/>
  <c r="G47" i="5"/>
  <c r="G42" i="5" l="1"/>
  <c r="G29" i="5" l="1"/>
  <c r="G11" i="5" l="1"/>
  <c r="G17" i="5"/>
  <c r="G20" i="5" l="1"/>
  <c r="G54" i="5" l="1"/>
  <c r="G38" i="5" l="1"/>
  <c r="G16" i="5" l="1"/>
  <c r="G36" i="5" l="1"/>
  <c r="G28" i="5"/>
  <c r="G30" i="5"/>
  <c r="G31" i="5"/>
  <c r="G19" i="5"/>
  <c r="G25" i="5"/>
  <c r="G24" i="5"/>
  <c r="G23" i="5"/>
  <c r="G22" i="5"/>
  <c r="G15" i="5"/>
  <c r="G14" i="5"/>
  <c r="G13" i="5"/>
  <c r="G18" i="5"/>
  <c r="G12" i="5"/>
  <c r="G10" i="5"/>
  <c r="G9" i="5"/>
  <c r="K22" i="5" l="1"/>
  <c r="G66" i="5"/>
  <c r="K9" i="5"/>
  <c r="G44" i="5"/>
  <c r="G37" i="5" l="1"/>
  <c r="G40" i="5" l="1"/>
  <c r="G35" i="5"/>
  <c r="G34" i="5"/>
  <c r="G55" i="5" l="1"/>
  <c r="G53" i="5" l="1"/>
  <c r="G52" i="5"/>
  <c r="G61" i="5" l="1"/>
  <c r="G60" i="5"/>
  <c r="G64" i="5" l="1"/>
  <c r="G59" i="5"/>
  <c r="G56" i="5"/>
  <c r="G51" i="5"/>
  <c r="G50" i="5"/>
  <c r="G41" i="5"/>
  <c r="G39" i="5"/>
  <c r="F62" i="5" l="1"/>
  <c r="F57" i="5"/>
  <c r="F48" i="5"/>
  <c r="F26" i="5"/>
  <c r="G63" i="5" l="1"/>
  <c r="H66" i="5" s="1"/>
  <c r="G65" i="5" l="1"/>
</calcChain>
</file>

<file path=xl/sharedStrings.xml><?xml version="1.0" encoding="utf-8"?>
<sst xmlns="http://schemas.openxmlformats.org/spreadsheetml/2006/main" count="275" uniqueCount="99">
  <si>
    <t>Anggaran Biaya HDP 2024</t>
  </si>
  <si>
    <t>No</t>
  </si>
  <si>
    <t>Item</t>
  </si>
  <si>
    <t>Jumlah</t>
  </si>
  <si>
    <t>Satuan</t>
  </si>
  <si>
    <t>Harga</t>
  </si>
  <si>
    <t>Hari</t>
  </si>
  <si>
    <t>Total</t>
  </si>
  <si>
    <t>No. Rekening</t>
  </si>
  <si>
    <t>PENCAIRAN TAHAP 1 (SERAGAM PANITIA DAN MABA)</t>
  </si>
  <si>
    <t>Topi Mahasiswa Baru</t>
  </si>
  <si>
    <t>pcs</t>
  </si>
  <si>
    <t>Baju HDP MABA</t>
  </si>
  <si>
    <t>Baju HDP MABA 2XL</t>
  </si>
  <si>
    <t>Baju HDP MABA 3XL</t>
  </si>
  <si>
    <t>Goody Bag</t>
  </si>
  <si>
    <t>Guidance Book HDP</t>
  </si>
  <si>
    <t>Buku PDTTM</t>
  </si>
  <si>
    <t>Baju HDP Panitia</t>
  </si>
  <si>
    <t>30 Security &amp; CS, driver + 40 Mahasiswa</t>
  </si>
  <si>
    <t>Baju HDP Panitia 2XL</t>
  </si>
  <si>
    <t>Baju HDP Panitia 3XL</t>
  </si>
  <si>
    <t>Topi Panitia</t>
  </si>
  <si>
    <t>Twibbonize HDP 2024</t>
  </si>
  <si>
    <t>-</t>
  </si>
  <si>
    <t>Manset Tangan</t>
  </si>
  <si>
    <t>Baju Panitia @5XL</t>
  </si>
  <si>
    <t>68 Dosen dan Staf</t>
  </si>
  <si>
    <t>Baju Panitia @3XL</t>
  </si>
  <si>
    <t>Baju Panitia @2L</t>
  </si>
  <si>
    <t>Baju Panitia@Xl,S,M,L</t>
  </si>
  <si>
    <t xml:space="preserve"> </t>
  </si>
  <si>
    <t>PENCAIRAN TAHAP 2 (PERSIAPAN KEGIATAN)</t>
  </si>
  <si>
    <t>Breakfast</t>
  </si>
  <si>
    <t>box</t>
  </si>
  <si>
    <t>Konsumsi HDP</t>
  </si>
  <si>
    <t>Panitia mahasiswa</t>
  </si>
  <si>
    <t>Snack Pembekalan HDP</t>
  </si>
  <si>
    <t xml:space="preserve">Lunch panitia </t>
  </si>
  <si>
    <t>Panitia mahasiswa,dosen dan staf</t>
  </si>
  <si>
    <t>Lunch peserta</t>
  </si>
  <si>
    <t>MABA</t>
  </si>
  <si>
    <t>Sanford Water Glass</t>
  </si>
  <si>
    <t xml:space="preserve">Sanford </t>
  </si>
  <si>
    <t xml:space="preserve">Spanduk 4 X 6 </t>
  </si>
  <si>
    <t>meter</t>
  </si>
  <si>
    <t>lt 2</t>
  </si>
  <si>
    <t xml:space="preserve">Spanduk Baliho 4 X 6 </t>
  </si>
  <si>
    <t>PARKIRAN Kantin</t>
  </si>
  <si>
    <t>Spanduk 3 X 4</t>
  </si>
  <si>
    <t>Photobooth</t>
  </si>
  <si>
    <t>biaya pemasangan spanduk</t>
  </si>
  <si>
    <t>P3k</t>
  </si>
  <si>
    <t>Perlengkapan Kesehatan HDP MABA</t>
  </si>
  <si>
    <t>Sewa Ambulan</t>
  </si>
  <si>
    <t xml:space="preserve">Lighting </t>
  </si>
  <si>
    <t>Briging Panggung</t>
  </si>
  <si>
    <t>Sound system</t>
  </si>
  <si>
    <t>Entertaint malam Inagurasi</t>
  </si>
  <si>
    <t>Band(1.500.000)</t>
  </si>
  <si>
    <t>Entertaint Pembukaan HDP (Perlengkapan dan Dekorasi)</t>
  </si>
  <si>
    <t xml:space="preserve"> Smoke gun/ ballon helium</t>
  </si>
  <si>
    <t>Kegiatan hari terakhir Inagurasi maba (Konsumsi)</t>
  </si>
  <si>
    <t>Sewa Kamera dan Jasa Video</t>
  </si>
  <si>
    <t>Transportasi</t>
  </si>
  <si>
    <t>Pembelian Layard Panitia</t>
  </si>
  <si>
    <t>PENCAIRAN TAHAP 3 (HONOR PEMATERI)</t>
  </si>
  <si>
    <t>Pembicara Personality skill</t>
  </si>
  <si>
    <t>orang</t>
  </si>
  <si>
    <t>Rani</t>
  </si>
  <si>
    <t>Pembicara Beauty Class</t>
  </si>
  <si>
    <t>Eska</t>
  </si>
  <si>
    <t>Pembicara Dinas Pariwisata</t>
  </si>
  <si>
    <t>Pembicara GM</t>
  </si>
  <si>
    <t>HRMS</t>
  </si>
  <si>
    <t>Imigrasi</t>
  </si>
  <si>
    <t>BNN</t>
  </si>
  <si>
    <t>TNI</t>
  </si>
  <si>
    <t>PENCAIRAN TAHAP 4 (HONOR PANITIA)</t>
  </si>
  <si>
    <t>Ketua dan Wakil</t>
  </si>
  <si>
    <t>Anggota</t>
  </si>
  <si>
    <t>Sertifikat Peserta &amp; Panitia</t>
  </si>
  <si>
    <t>Total Biaya</t>
  </si>
  <si>
    <t>Dana Kegiatan Tersedia</t>
  </si>
  <si>
    <t>93.672.500</t>
  </si>
  <si>
    <t xml:space="preserve">Disusun oleh, </t>
  </si>
  <si>
    <t>Menyetujui,</t>
  </si>
  <si>
    <t>Mengetahui,</t>
  </si>
  <si>
    <t>Adi Kurniawan</t>
  </si>
  <si>
    <t>Syafruddin Rais, M.Par</t>
  </si>
  <si>
    <t>Siska Amelia Maldin, M.Pd</t>
  </si>
  <si>
    <t>Ketua HDP 2024</t>
  </si>
  <si>
    <t>Wadir II - Keuangan</t>
  </si>
  <si>
    <t>Direktur</t>
  </si>
  <si>
    <t>Anggaran Biaya HDP 2025</t>
  </si>
  <si>
    <t>BAJU PANITIA MAHASISWA</t>
  </si>
  <si>
    <t>BAJU PANITIA DOSEN</t>
  </si>
  <si>
    <t>Yudha Wardani</t>
  </si>
  <si>
    <t>Ketua HDP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</si>
</sst>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-* #,##0.00_-;\-* #,##0.00_-;_-* &quot;-&quot;??_-;_-@_-"/>
    <numFmt numFmtId="165" formatCode="_-* #,##0_-;\-* #,##0_-;_-* &quot;-&quot;??_-;_-@_-"/>
  </numFmts>
  <fonts count="1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6"/>
      <name val="Calibri"/>
      <family val="2"/>
      <scheme val="minor"/>
    </font>
    <font>
      <sz val="12"/>
      <color theme="6" tint="-0.49998474074526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singleAccounting"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-0.49998474074526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5">
    <xf numFmtId="0" fontId="0" fillId="0" borderId="0" xfId="0"/>
    <xf numFmtId="165" fontId="0" fillId="0" borderId="0" xfId="1" applyNumberFormat="1" applyFont="1"/>
    <xf numFmtId="0" fontId="0" fillId="0" borderId="0" xfId="0" applyAlignment="1">
      <alignment horizontal="center"/>
    </xf>
    <xf numFmtId="0" fontId="0" fillId="0" borderId="3" xfId="0" applyBorder="1"/>
    <xf numFmtId="165" fontId="0" fillId="0" borderId="3" xfId="1" applyNumberFormat="1" applyFont="1" applyBorder="1" applyAlignment="1">
      <alignment horizontal="center"/>
    </xf>
    <xf numFmtId="165" fontId="0" fillId="0" borderId="3" xfId="1" applyNumberFormat="1" applyFont="1" applyBorder="1"/>
    <xf numFmtId="165" fontId="6" fillId="0" borderId="1" xfId="1" applyNumberFormat="1" applyFont="1" applyBorder="1" applyAlignment="1"/>
    <xf numFmtId="165" fontId="7" fillId="0" borderId="1" xfId="1" applyNumberFormat="1" applyFont="1" applyBorder="1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/>
    <xf numFmtId="165" fontId="0" fillId="0" borderId="5" xfId="1" applyNumberFormat="1" applyFont="1" applyBorder="1" applyAlignment="1">
      <alignment horizontal="center"/>
    </xf>
    <xf numFmtId="165" fontId="0" fillId="0" borderId="5" xfId="1" applyNumberFormat="1" applyFont="1" applyBorder="1"/>
    <xf numFmtId="0" fontId="0" fillId="0" borderId="1" xfId="0" applyBorder="1" applyAlignment="1">
      <alignment horizontal="center"/>
    </xf>
    <xf numFmtId="0" fontId="0" fillId="0" borderId="11" xfId="0" applyBorder="1"/>
    <xf numFmtId="165" fontId="0" fillId="0" borderId="11" xfId="1" applyNumberFormat="1" applyFont="1" applyBorder="1" applyAlignment="1">
      <alignment horizontal="center"/>
    </xf>
    <xf numFmtId="165" fontId="0" fillId="0" borderId="11" xfId="1" applyNumberFormat="1" applyFont="1" applyBorder="1"/>
    <xf numFmtId="165" fontId="0" fillId="0" borderId="16" xfId="1" applyNumberFormat="1" applyFont="1" applyBorder="1"/>
    <xf numFmtId="165" fontId="0" fillId="0" borderId="18" xfId="1" applyNumberFormat="1" applyFont="1" applyBorder="1"/>
    <xf numFmtId="165" fontId="0" fillId="0" borderId="19" xfId="1" applyNumberFormat="1" applyFont="1" applyBorder="1"/>
    <xf numFmtId="165" fontId="10" fillId="0" borderId="7" xfId="1" applyNumberFormat="1" applyFont="1" applyBorder="1"/>
    <xf numFmtId="165" fontId="11" fillId="0" borderId="7" xfId="1" applyNumberFormat="1" applyFont="1" applyBorder="1"/>
    <xf numFmtId="44" fontId="0" fillId="0" borderId="0" xfId="0" applyNumberFormat="1"/>
    <xf numFmtId="44" fontId="0" fillId="0" borderId="3" xfId="0" applyNumberFormat="1" applyBorder="1"/>
    <xf numFmtId="44" fontId="0" fillId="0" borderId="1" xfId="0" applyNumberFormat="1" applyBorder="1"/>
    <xf numFmtId="164" fontId="0" fillId="0" borderId="0" xfId="1" applyFont="1"/>
    <xf numFmtId="165" fontId="0" fillId="0" borderId="0" xfId="1" applyNumberFormat="1" applyFont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44" fontId="0" fillId="5" borderId="10" xfId="0" applyNumberFormat="1" applyFill="1" applyBorder="1"/>
    <xf numFmtId="44" fontId="0" fillId="5" borderId="3" xfId="0" applyNumberFormat="1" applyFill="1" applyBorder="1"/>
    <xf numFmtId="0" fontId="13" fillId="4" borderId="1" xfId="0" applyFont="1" applyFill="1" applyBorder="1" applyAlignment="1">
      <alignment horizontal="center" vertical="center"/>
    </xf>
    <xf numFmtId="165" fontId="13" fillId="4" borderId="1" xfId="1" applyNumberFormat="1" applyFont="1" applyFill="1" applyBorder="1" applyAlignment="1">
      <alignment horizontal="center" vertical="center"/>
    </xf>
    <xf numFmtId="165" fontId="13" fillId="4" borderId="7" xfId="1" applyNumberFormat="1" applyFont="1" applyFill="1" applyBorder="1" applyAlignment="1">
      <alignment horizontal="center" vertical="center"/>
    </xf>
    <xf numFmtId="44" fontId="13" fillId="4" borderId="1" xfId="1" applyNumberFormat="1" applyFont="1" applyFill="1" applyBorder="1" applyAlignment="1">
      <alignment horizontal="center" vertical="center"/>
    </xf>
    <xf numFmtId="165" fontId="0" fillId="0" borderId="0" xfId="0" applyNumberFormat="1"/>
    <xf numFmtId="0" fontId="0" fillId="5" borderId="2" xfId="0" applyFill="1" applyBorder="1" applyAlignment="1">
      <alignment horizontal="center"/>
    </xf>
    <xf numFmtId="44" fontId="0" fillId="5" borderId="11" xfId="0" applyNumberFormat="1" applyFill="1" applyBorder="1"/>
    <xf numFmtId="44" fontId="0" fillId="6" borderId="3" xfId="0" applyNumberFormat="1" applyFill="1" applyBorder="1"/>
    <xf numFmtId="165" fontId="0" fillId="0" borderId="10" xfId="1" applyNumberFormat="1" applyFont="1" applyFill="1" applyBorder="1" applyAlignment="1">
      <alignment horizontal="center"/>
    </xf>
    <xf numFmtId="165" fontId="0" fillId="0" borderId="10" xfId="1" applyNumberFormat="1" applyFont="1" applyFill="1" applyBorder="1"/>
    <xf numFmtId="165" fontId="0" fillId="0" borderId="3" xfId="1" applyNumberFormat="1" applyFont="1" applyFill="1" applyBorder="1" applyAlignment="1">
      <alignment horizontal="center"/>
    </xf>
    <xf numFmtId="165" fontId="0" fillId="0" borderId="3" xfId="1" applyNumberFormat="1" applyFont="1" applyFill="1" applyBorder="1"/>
    <xf numFmtId="165" fontId="0" fillId="0" borderId="16" xfId="1" applyNumberFormat="1" applyFont="1" applyFill="1" applyBorder="1"/>
    <xf numFmtId="165" fontId="0" fillId="0" borderId="17" xfId="1" applyNumberFormat="1" applyFont="1" applyFill="1" applyBorder="1"/>
    <xf numFmtId="165" fontId="0" fillId="0" borderId="11" xfId="1" applyNumberFormat="1" applyFont="1" applyFill="1" applyBorder="1" applyAlignment="1">
      <alignment horizontal="center"/>
    </xf>
    <xf numFmtId="165" fontId="0" fillId="0" borderId="11" xfId="1" applyNumberFormat="1" applyFont="1" applyFill="1" applyBorder="1"/>
    <xf numFmtId="165" fontId="0" fillId="0" borderId="19" xfId="1" applyNumberFormat="1" applyFont="1" applyFill="1" applyBorder="1"/>
    <xf numFmtId="165" fontId="0" fillId="8" borderId="21" xfId="1" applyNumberFormat="1" applyFont="1" applyFill="1" applyBorder="1" applyAlignment="1">
      <alignment horizontal="center"/>
    </xf>
    <xf numFmtId="0" fontId="0" fillId="8" borderId="20" xfId="0" applyFill="1" applyBorder="1"/>
    <xf numFmtId="165" fontId="0" fillId="8" borderId="22" xfId="1" applyNumberFormat="1" applyFont="1" applyFill="1" applyBorder="1" applyAlignment="1">
      <alignment horizontal="center"/>
    </xf>
    <xf numFmtId="0" fontId="0" fillId="8" borderId="24" xfId="0" applyFill="1" applyBorder="1"/>
    <xf numFmtId="0" fontId="0" fillId="9" borderId="24" xfId="0" applyFill="1" applyBorder="1"/>
    <xf numFmtId="165" fontId="0" fillId="9" borderId="22" xfId="1" applyNumberFormat="1" applyFont="1" applyFill="1" applyBorder="1" applyAlignment="1">
      <alignment horizontal="center"/>
    </xf>
    <xf numFmtId="165" fontId="0" fillId="9" borderId="10" xfId="1" applyNumberFormat="1" applyFont="1" applyFill="1" applyBorder="1" applyAlignment="1">
      <alignment horizontal="center"/>
    </xf>
    <xf numFmtId="165" fontId="0" fillId="9" borderId="10" xfId="1" applyNumberFormat="1" applyFont="1" applyFill="1" applyBorder="1"/>
    <xf numFmtId="165" fontId="0" fillId="9" borderId="2" xfId="1" applyNumberFormat="1" applyFont="1" applyFill="1" applyBorder="1"/>
    <xf numFmtId="165" fontId="0" fillId="9" borderId="15" xfId="1" applyNumberFormat="1" applyFont="1" applyFill="1" applyBorder="1"/>
    <xf numFmtId="0" fontId="0" fillId="9" borderId="20" xfId="0" applyFill="1" applyBorder="1"/>
    <xf numFmtId="165" fontId="0" fillId="9" borderId="21" xfId="1" applyNumberFormat="1" applyFont="1" applyFill="1" applyBorder="1" applyAlignment="1">
      <alignment horizontal="center"/>
    </xf>
    <xf numFmtId="165" fontId="0" fillId="9" borderId="3" xfId="1" applyNumberFormat="1" applyFont="1" applyFill="1" applyBorder="1" applyAlignment="1">
      <alignment horizontal="center"/>
    </xf>
    <xf numFmtId="165" fontId="0" fillId="9" borderId="3" xfId="1" applyNumberFormat="1" applyFont="1" applyFill="1" applyBorder="1"/>
    <xf numFmtId="165" fontId="0" fillId="9" borderId="16" xfId="1" applyNumberFormat="1" applyFont="1" applyFill="1" applyBorder="1"/>
    <xf numFmtId="165" fontId="1" fillId="9" borderId="3" xfId="1" applyNumberFormat="1" applyFont="1" applyFill="1" applyBorder="1"/>
    <xf numFmtId="165" fontId="3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11" fillId="0" borderId="0" xfId="1" applyNumberFormat="1" applyFont="1" applyBorder="1"/>
    <xf numFmtId="0" fontId="0" fillId="2" borderId="25" xfId="0" applyFill="1" applyBorder="1" applyAlignment="1">
      <alignment horizontal="right"/>
    </xf>
    <xf numFmtId="3" fontId="3" fillId="2" borderId="1" xfId="0" applyNumberFormat="1" applyFont="1" applyFill="1" applyBorder="1"/>
    <xf numFmtId="0" fontId="0" fillId="10" borderId="2" xfId="0" applyFill="1" applyBorder="1" applyAlignment="1">
      <alignment horizontal="center"/>
    </xf>
    <xf numFmtId="44" fontId="0" fillId="10" borderId="10" xfId="0" applyNumberFormat="1" applyFill="1" applyBorder="1"/>
    <xf numFmtId="44" fontId="0" fillId="10" borderId="3" xfId="0" applyNumberFormat="1" applyFill="1" applyBorder="1"/>
    <xf numFmtId="0" fontId="12" fillId="0" borderId="0" xfId="0" applyFont="1" applyAlignment="1">
      <alignment horizontal="center" vertical="center"/>
    </xf>
    <xf numFmtId="0" fontId="0" fillId="9" borderId="3" xfId="0" applyFill="1" applyBorder="1"/>
    <xf numFmtId="0" fontId="0" fillId="12" borderId="3" xfId="0" applyFill="1" applyBorder="1"/>
    <xf numFmtId="165" fontId="0" fillId="12" borderId="3" xfId="1" applyNumberFormat="1" applyFont="1" applyFill="1" applyBorder="1" applyAlignment="1">
      <alignment horizontal="center"/>
    </xf>
    <xf numFmtId="165" fontId="0" fillId="12" borderId="3" xfId="1" applyNumberFormat="1" applyFont="1" applyFill="1" applyBorder="1"/>
    <xf numFmtId="165" fontId="0" fillId="12" borderId="16" xfId="1" applyNumberFormat="1" applyFont="1" applyFill="1" applyBorder="1"/>
    <xf numFmtId="0" fontId="0" fillId="9" borderId="2" xfId="0" applyFill="1" applyBorder="1"/>
    <xf numFmtId="165" fontId="0" fillId="9" borderId="2" xfId="1" applyNumberFormat="1" applyFont="1" applyFill="1" applyBorder="1" applyAlignment="1">
      <alignment horizontal="center"/>
    </xf>
    <xf numFmtId="0" fontId="0" fillId="11" borderId="11" xfId="0" applyFill="1" applyBorder="1"/>
    <xf numFmtId="165" fontId="0" fillId="11" borderId="11" xfId="1" applyNumberFormat="1" applyFont="1" applyFill="1" applyBorder="1" applyAlignment="1">
      <alignment horizontal="center"/>
    </xf>
    <xf numFmtId="165" fontId="0" fillId="11" borderId="11" xfId="1" applyNumberFormat="1" applyFont="1" applyFill="1" applyBorder="1"/>
    <xf numFmtId="165" fontId="0" fillId="11" borderId="19" xfId="1" applyNumberFormat="1" applyFont="1" applyFill="1" applyBorder="1"/>
    <xf numFmtId="165" fontId="0" fillId="11" borderId="3" xfId="1" applyNumberFormat="1" applyFont="1" applyFill="1" applyBorder="1"/>
    <xf numFmtId="44" fontId="13" fillId="4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4" fontId="0" fillId="5" borderId="0" xfId="0" applyNumberFormat="1" applyFill="1"/>
    <xf numFmtId="44" fontId="0" fillId="5" borderId="23" xfId="0" applyNumberFormat="1" applyFill="1" applyBorder="1"/>
    <xf numFmtId="44" fontId="0" fillId="6" borderId="0" xfId="0" applyNumberFormat="1" applyFill="1"/>
    <xf numFmtId="44" fontId="0" fillId="10" borderId="0" xfId="0" applyNumberFormat="1" applyFill="1"/>
    <xf numFmtId="3" fontId="3" fillId="2" borderId="0" xfId="0" applyNumberFormat="1" applyFont="1" applyFill="1"/>
    <xf numFmtId="0" fontId="0" fillId="0" borderId="24" xfId="0" applyBorder="1"/>
    <xf numFmtId="165" fontId="0" fillId="0" borderId="21" xfId="1" applyNumberFormat="1" applyFont="1" applyFill="1" applyBorder="1" applyAlignment="1">
      <alignment horizontal="center"/>
    </xf>
    <xf numFmtId="165" fontId="1" fillId="0" borderId="3" xfId="1" applyNumberFormat="1" applyFont="1" applyFill="1" applyBorder="1"/>
    <xf numFmtId="0" fontId="0" fillId="9" borderId="11" xfId="0" applyFill="1" applyBorder="1"/>
    <xf numFmtId="165" fontId="0" fillId="9" borderId="11" xfId="1" applyNumberFormat="1" applyFont="1" applyFill="1" applyBorder="1" applyAlignment="1">
      <alignment horizontal="center"/>
    </xf>
    <xf numFmtId="165" fontId="0" fillId="9" borderId="11" xfId="1" applyNumberFormat="1" applyFont="1" applyFill="1" applyBorder="1"/>
    <xf numFmtId="165" fontId="0" fillId="9" borderId="19" xfId="1" applyNumberFormat="1" applyFont="1" applyFill="1" applyBorder="1"/>
    <xf numFmtId="0" fontId="0" fillId="9" borderId="10" xfId="0" applyFill="1" applyBorder="1"/>
    <xf numFmtId="0" fontId="0" fillId="9" borderId="2" xfId="0" applyFill="1" applyBorder="1" applyAlignment="1">
      <alignment horizontal="center"/>
    </xf>
    <xf numFmtId="44" fontId="3" fillId="5" borderId="3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165" fontId="3" fillId="7" borderId="7" xfId="1" applyNumberFormat="1" applyFont="1" applyFill="1" applyBorder="1" applyAlignment="1">
      <alignment horizontal="center"/>
    </xf>
    <xf numFmtId="165" fontId="3" fillId="7" borderId="8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</cellXfs>
  <cellStyles count="18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Hyperlink" xfId="10" builtinId="8" hidden="1"/>
    <cellStyle name="Hyperlink" xfId="6" builtinId="8" hidden="1"/>
    <cellStyle name="Hyperlink" xfId="4" builtinId="8" hidden="1"/>
    <cellStyle name="Hyperlink" xfId="16" builtinId="8" hidden="1"/>
    <cellStyle name="Hyperlink" xfId="2" builtinId="8" hidden="1"/>
    <cellStyle name="Hyperlink" xfId="14" builtinId="8" hidden="1"/>
    <cellStyle name="Hyperlink" xfId="12" builtinId="8" hidden="1"/>
    <cellStyle name="Hyperlink" xfId="8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1257300</xdr:colOff>
      <xdr:row>5</xdr:row>
      <xdr:rowOff>581025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62B39360-3F12-494A-9FEF-A5D538F1A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"/>
          <a:ext cx="17145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1257300</xdr:colOff>
      <xdr:row>5</xdr:row>
      <xdr:rowOff>581025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1175"/>
          <a:ext cx="17145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1930-0CF2-48D3-A38D-056DE16CD630}">
  <sheetPr>
    <tabColor rgb="FFFFC000"/>
    <pageSetUpPr fitToPage="1"/>
  </sheetPr>
  <dimension ref="A4:L76"/>
  <sheetViews>
    <sheetView topLeftCell="A36" zoomScale="110" zoomScaleNormal="110" workbookViewId="0">
      <selection activeCell="D41" sqref="D41"/>
    </sheetView>
  </sheetViews>
  <sheetFormatPr defaultRowHeight="15.75"/>
  <cols>
    <col min="1" max="1" width="6" customWidth="1"/>
    <col min="2" max="2" width="41.75" customWidth="1"/>
    <col min="3" max="4" width="8.125" bestFit="1" customWidth="1"/>
    <col min="5" max="5" width="11.875" customWidth="1"/>
    <col min="6" max="6" width="11.75" customWidth="1"/>
    <col min="7" max="7" width="19.125" customWidth="1"/>
    <col min="8" max="8" width="31.5" style="22" customWidth="1"/>
    <col min="9" max="9" width="20.25" style="22" customWidth="1"/>
    <col min="10" max="10" width="13.75" customWidth="1"/>
    <col min="11" max="11" width="11.5" bestFit="1" customWidth="1"/>
    <col min="12" max="12" width="11.125" bestFit="1" customWidth="1"/>
  </cols>
  <sheetData>
    <row r="4" spans="1:11" ht="14.25" customHeight="1"/>
    <row r="5" spans="1:11" ht="15.75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72"/>
    </row>
    <row r="6" spans="1:11" ht="48.75" customHeight="1">
      <c r="A6" s="109"/>
      <c r="B6" s="109"/>
      <c r="C6" s="109"/>
      <c r="D6" s="109"/>
      <c r="E6" s="109"/>
      <c r="F6" s="109"/>
      <c r="G6" s="109"/>
      <c r="H6" s="109"/>
      <c r="I6" s="72"/>
    </row>
    <row r="7" spans="1:11" ht="18.75">
      <c r="A7" s="31" t="s">
        <v>1</v>
      </c>
      <c r="B7" s="31" t="s">
        <v>2</v>
      </c>
      <c r="C7" s="32" t="s">
        <v>3</v>
      </c>
      <c r="D7" s="32" t="s">
        <v>4</v>
      </c>
      <c r="E7" s="32" t="s">
        <v>5</v>
      </c>
      <c r="F7" s="32" t="s">
        <v>6</v>
      </c>
      <c r="G7" s="33" t="s">
        <v>7</v>
      </c>
      <c r="H7" s="34" t="s">
        <v>8</v>
      </c>
      <c r="I7" s="85"/>
    </row>
    <row r="8" spans="1:11">
      <c r="A8" s="8"/>
      <c r="B8" s="110" t="s">
        <v>9</v>
      </c>
      <c r="C8" s="111"/>
      <c r="D8" s="111"/>
      <c r="E8" s="112"/>
      <c r="F8" s="113"/>
      <c r="G8" s="114"/>
      <c r="H8" s="115"/>
      <c r="I8" s="86"/>
    </row>
    <row r="9" spans="1:11">
      <c r="A9" s="28">
        <v>1</v>
      </c>
      <c r="B9" s="52" t="s">
        <v>10</v>
      </c>
      <c r="C9" s="53">
        <v>240</v>
      </c>
      <c r="D9" s="54" t="s">
        <v>11</v>
      </c>
      <c r="E9" s="55">
        <v>27500</v>
      </c>
      <c r="F9" s="56">
        <v>1</v>
      </c>
      <c r="G9" s="57">
        <f t="shared" ref="G9:G25" si="0">C9*E9*F9</f>
        <v>6600000</v>
      </c>
      <c r="H9" s="29"/>
      <c r="I9" s="87"/>
      <c r="K9" s="35">
        <f>SUM(G9:G12)+SUM(G16:G19)</f>
        <v>36212500</v>
      </c>
    </row>
    <row r="10" spans="1:11">
      <c r="A10" s="28">
        <v>2</v>
      </c>
      <c r="B10" s="58" t="s">
        <v>12</v>
      </c>
      <c r="C10" s="59">
        <v>204</v>
      </c>
      <c r="D10" s="60" t="s">
        <v>11</v>
      </c>
      <c r="E10" s="61">
        <v>92500</v>
      </c>
      <c r="F10" s="61">
        <v>1</v>
      </c>
      <c r="G10" s="62">
        <f t="shared" si="0"/>
        <v>18870000</v>
      </c>
      <c r="H10" s="29"/>
      <c r="I10" s="87"/>
    </row>
    <row r="11" spans="1:11">
      <c r="A11" s="28">
        <v>3</v>
      </c>
      <c r="B11" s="58" t="s">
        <v>13</v>
      </c>
      <c r="C11" s="59">
        <v>17</v>
      </c>
      <c r="D11" s="60" t="s">
        <v>11</v>
      </c>
      <c r="E11" s="61">
        <v>97500</v>
      </c>
      <c r="F11" s="61">
        <v>1</v>
      </c>
      <c r="G11" s="62">
        <f t="shared" si="0"/>
        <v>1657500</v>
      </c>
      <c r="H11" s="29"/>
      <c r="I11" s="87"/>
    </row>
    <row r="12" spans="1:11">
      <c r="A12" s="28">
        <v>4</v>
      </c>
      <c r="B12" s="58" t="s">
        <v>14</v>
      </c>
      <c r="C12" s="59">
        <v>14</v>
      </c>
      <c r="D12" s="60" t="s">
        <v>11</v>
      </c>
      <c r="E12" s="61">
        <v>102500</v>
      </c>
      <c r="F12" s="61">
        <v>1</v>
      </c>
      <c r="G12" s="62">
        <f t="shared" si="0"/>
        <v>1435000</v>
      </c>
      <c r="H12" s="29"/>
      <c r="I12" s="87"/>
    </row>
    <row r="13" spans="1:11">
      <c r="A13" s="28">
        <v>5</v>
      </c>
      <c r="B13" s="58" t="s">
        <v>15</v>
      </c>
      <c r="C13" s="59">
        <v>240</v>
      </c>
      <c r="D13" s="60" t="s">
        <v>11</v>
      </c>
      <c r="E13" s="61">
        <v>8500</v>
      </c>
      <c r="F13" s="61">
        <v>1</v>
      </c>
      <c r="G13" s="62">
        <f t="shared" si="0"/>
        <v>2040000</v>
      </c>
      <c r="H13" s="30"/>
      <c r="I13" s="87"/>
    </row>
    <row r="14" spans="1:11">
      <c r="A14" s="28">
        <v>6</v>
      </c>
      <c r="B14" s="58" t="s">
        <v>16</v>
      </c>
      <c r="C14" s="59">
        <v>240</v>
      </c>
      <c r="D14" s="60" t="s">
        <v>11</v>
      </c>
      <c r="E14" s="61">
        <v>12000</v>
      </c>
      <c r="F14" s="61">
        <v>1</v>
      </c>
      <c r="G14" s="62">
        <f t="shared" si="0"/>
        <v>2880000</v>
      </c>
      <c r="H14" s="30"/>
      <c r="I14" s="87"/>
    </row>
    <row r="15" spans="1:11">
      <c r="A15" s="28">
        <v>7</v>
      </c>
      <c r="B15" s="58" t="s">
        <v>17</v>
      </c>
      <c r="C15" s="59">
        <v>240</v>
      </c>
      <c r="D15" s="60" t="s">
        <v>11</v>
      </c>
      <c r="E15" s="61">
        <v>14000</v>
      </c>
      <c r="F15" s="61">
        <v>1</v>
      </c>
      <c r="G15" s="62">
        <f t="shared" si="0"/>
        <v>3360000</v>
      </c>
      <c r="H15" s="30"/>
      <c r="I15" s="87"/>
    </row>
    <row r="16" spans="1:11">
      <c r="A16" s="28">
        <v>8</v>
      </c>
      <c r="B16" s="58" t="s">
        <v>18</v>
      </c>
      <c r="C16" s="59">
        <v>59</v>
      </c>
      <c r="D16" s="60" t="s">
        <v>11</v>
      </c>
      <c r="E16" s="61">
        <v>92500</v>
      </c>
      <c r="F16" s="61">
        <v>1</v>
      </c>
      <c r="G16" s="62">
        <f t="shared" si="0"/>
        <v>5457500</v>
      </c>
      <c r="H16" s="29"/>
      <c r="I16" s="87"/>
      <c r="J16" t="s">
        <v>19</v>
      </c>
    </row>
    <row r="17" spans="1:12">
      <c r="A17" s="28">
        <v>9</v>
      </c>
      <c r="B17" s="58" t="s">
        <v>20</v>
      </c>
      <c r="C17" s="59">
        <v>7</v>
      </c>
      <c r="D17" s="60" t="s">
        <v>11</v>
      </c>
      <c r="E17" s="61">
        <v>97500</v>
      </c>
      <c r="F17" s="61">
        <v>1</v>
      </c>
      <c r="G17" s="62">
        <f t="shared" si="0"/>
        <v>682500</v>
      </c>
      <c r="H17" s="29"/>
      <c r="I17" s="87"/>
    </row>
    <row r="18" spans="1:12">
      <c r="A18" s="28">
        <v>10</v>
      </c>
      <c r="B18" s="58" t="s">
        <v>21</v>
      </c>
      <c r="C18" s="59">
        <v>4</v>
      </c>
      <c r="D18" s="60" t="s">
        <v>11</v>
      </c>
      <c r="E18" s="61">
        <v>102500</v>
      </c>
      <c r="F18" s="61">
        <v>1</v>
      </c>
      <c r="G18" s="62">
        <f t="shared" si="0"/>
        <v>410000</v>
      </c>
      <c r="H18" s="30"/>
      <c r="I18" s="87"/>
      <c r="J18" t="s">
        <v>19</v>
      </c>
    </row>
    <row r="19" spans="1:12">
      <c r="A19" s="28">
        <v>11</v>
      </c>
      <c r="B19" s="58" t="s">
        <v>22</v>
      </c>
      <c r="C19" s="59">
        <v>40</v>
      </c>
      <c r="D19" s="60" t="s">
        <v>11</v>
      </c>
      <c r="E19" s="63">
        <v>27500</v>
      </c>
      <c r="F19" s="61">
        <v>1</v>
      </c>
      <c r="G19" s="62">
        <f t="shared" si="0"/>
        <v>1100000</v>
      </c>
      <c r="H19" s="29"/>
      <c r="I19" s="87"/>
    </row>
    <row r="20" spans="1:12">
      <c r="A20" s="28">
        <v>12</v>
      </c>
      <c r="B20" s="58" t="s">
        <v>23</v>
      </c>
      <c r="C20" s="59">
        <v>1</v>
      </c>
      <c r="D20" s="60" t="s">
        <v>24</v>
      </c>
      <c r="E20" s="63">
        <v>120000</v>
      </c>
      <c r="F20" s="61">
        <v>1</v>
      </c>
      <c r="G20" s="62">
        <f t="shared" si="0"/>
        <v>120000</v>
      </c>
      <c r="H20" s="29"/>
      <c r="I20" s="87"/>
    </row>
    <row r="21" spans="1:12">
      <c r="A21" s="28"/>
      <c r="B21" s="92" t="s">
        <v>25</v>
      </c>
      <c r="C21" s="93">
        <v>20</v>
      </c>
      <c r="D21" s="41"/>
      <c r="E21" s="94">
        <v>17000</v>
      </c>
      <c r="F21" s="42">
        <v>1</v>
      </c>
      <c r="G21" s="43">
        <f t="shared" si="0"/>
        <v>340000</v>
      </c>
      <c r="H21" s="29"/>
      <c r="I21" s="87"/>
    </row>
    <row r="22" spans="1:12">
      <c r="A22" s="28">
        <v>13</v>
      </c>
      <c r="B22" s="51" t="s">
        <v>26</v>
      </c>
      <c r="C22" s="48">
        <v>1</v>
      </c>
      <c r="D22" s="41" t="s">
        <v>11</v>
      </c>
      <c r="E22" s="42">
        <v>150000</v>
      </c>
      <c r="F22" s="42">
        <v>1</v>
      </c>
      <c r="G22" s="43">
        <f t="shared" si="0"/>
        <v>150000</v>
      </c>
      <c r="H22" s="30"/>
      <c r="I22" s="88"/>
      <c r="J22" s="116" t="s">
        <v>27</v>
      </c>
      <c r="K22" s="117">
        <f>SUM(G22:G25)</f>
        <v>8980000</v>
      </c>
    </row>
    <row r="23" spans="1:12">
      <c r="A23" s="28">
        <v>14</v>
      </c>
      <c r="B23" s="49" t="s">
        <v>28</v>
      </c>
      <c r="C23" s="48">
        <v>7</v>
      </c>
      <c r="D23" s="41" t="s">
        <v>11</v>
      </c>
      <c r="E23" s="42">
        <v>140000</v>
      </c>
      <c r="F23" s="42">
        <v>1</v>
      </c>
      <c r="G23" s="43">
        <f t="shared" si="0"/>
        <v>980000</v>
      </c>
      <c r="H23" s="30"/>
      <c r="I23" s="88"/>
      <c r="J23" s="116"/>
      <c r="K23" s="118"/>
    </row>
    <row r="24" spans="1:12">
      <c r="A24" s="28">
        <v>15</v>
      </c>
      <c r="B24" s="49" t="s">
        <v>29</v>
      </c>
      <c r="C24" s="48">
        <v>10</v>
      </c>
      <c r="D24" s="41" t="s">
        <v>11</v>
      </c>
      <c r="E24" s="42">
        <v>135000</v>
      </c>
      <c r="F24" s="42">
        <v>1</v>
      </c>
      <c r="G24" s="43">
        <f t="shared" si="0"/>
        <v>1350000</v>
      </c>
      <c r="H24" s="30"/>
      <c r="I24" s="88"/>
      <c r="J24" s="116"/>
      <c r="K24" s="118"/>
    </row>
    <row r="25" spans="1:12">
      <c r="A25" s="28">
        <v>16</v>
      </c>
      <c r="B25" s="49" t="s">
        <v>30</v>
      </c>
      <c r="C25" s="50">
        <v>50</v>
      </c>
      <c r="D25" s="39" t="s">
        <v>11</v>
      </c>
      <c r="E25" s="40">
        <v>130000</v>
      </c>
      <c r="F25" s="40">
        <v>1</v>
      </c>
      <c r="G25" s="44">
        <f t="shared" si="0"/>
        <v>6500000</v>
      </c>
      <c r="H25" s="30"/>
      <c r="I25" s="88"/>
      <c r="J25" s="116"/>
      <c r="K25" s="118"/>
    </row>
    <row r="26" spans="1:12">
      <c r="A26" s="102"/>
      <c r="B26" s="103"/>
      <c r="C26" s="104"/>
      <c r="D26" s="104"/>
      <c r="E26" s="105"/>
      <c r="F26" s="106">
        <f>SUM(G9:G25)</f>
        <v>53932500</v>
      </c>
      <c r="G26" s="107"/>
      <c r="H26" s="24" t="s">
        <v>31</v>
      </c>
    </row>
    <row r="27" spans="1:12">
      <c r="A27" s="13"/>
      <c r="B27" s="110" t="s">
        <v>32</v>
      </c>
      <c r="C27" s="111"/>
      <c r="D27" s="111"/>
      <c r="E27" s="112"/>
      <c r="F27" s="119"/>
      <c r="G27" s="120"/>
      <c r="H27" s="121"/>
      <c r="I27" s="86"/>
      <c r="L27" s="35"/>
    </row>
    <row r="28" spans="1:12">
      <c r="A28" s="9">
        <v>17</v>
      </c>
      <c r="B28" s="78" t="s">
        <v>33</v>
      </c>
      <c r="C28" s="79">
        <v>55</v>
      </c>
      <c r="D28" s="79" t="s">
        <v>34</v>
      </c>
      <c r="E28" s="56">
        <v>15000</v>
      </c>
      <c r="F28" s="56">
        <v>5</v>
      </c>
      <c r="G28" s="57">
        <f t="shared" ref="G28:G42" si="1">C28*E28*F28</f>
        <v>4125000</v>
      </c>
      <c r="H28" s="30" t="s">
        <v>35</v>
      </c>
      <c r="I28" s="87"/>
      <c r="J28" t="s">
        <v>36</v>
      </c>
    </row>
    <row r="29" spans="1:12">
      <c r="A29" s="9">
        <v>18</v>
      </c>
      <c r="B29" s="99" t="s">
        <v>37</v>
      </c>
      <c r="C29" s="54">
        <v>230</v>
      </c>
      <c r="D29" s="79" t="s">
        <v>34</v>
      </c>
      <c r="E29" s="56">
        <v>10000</v>
      </c>
      <c r="F29" s="55">
        <v>1</v>
      </c>
      <c r="G29" s="57">
        <f t="shared" si="1"/>
        <v>2300000</v>
      </c>
      <c r="H29" s="30"/>
      <c r="I29" s="87"/>
    </row>
    <row r="30" spans="1:12">
      <c r="A30" s="9">
        <v>19</v>
      </c>
      <c r="B30" s="73" t="s">
        <v>38</v>
      </c>
      <c r="C30" s="60">
        <v>110</v>
      </c>
      <c r="D30" s="60" t="s">
        <v>34</v>
      </c>
      <c r="E30" s="61">
        <v>26000</v>
      </c>
      <c r="F30" s="61">
        <v>5</v>
      </c>
      <c r="G30" s="62">
        <f t="shared" si="1"/>
        <v>14300000</v>
      </c>
      <c r="H30" s="30"/>
      <c r="I30" s="87"/>
      <c r="J30" t="s">
        <v>39</v>
      </c>
    </row>
    <row r="31" spans="1:12">
      <c r="A31" s="9">
        <v>20</v>
      </c>
      <c r="B31" s="73" t="s">
        <v>40</v>
      </c>
      <c r="C31" s="60">
        <v>190</v>
      </c>
      <c r="D31" s="60" t="s">
        <v>34</v>
      </c>
      <c r="E31" s="61">
        <v>26000</v>
      </c>
      <c r="F31" s="61">
        <v>5</v>
      </c>
      <c r="G31" s="62">
        <f t="shared" si="1"/>
        <v>24700000</v>
      </c>
      <c r="H31" s="30"/>
      <c r="I31" s="87"/>
      <c r="J31" t="s">
        <v>41</v>
      </c>
      <c r="L31" s="35"/>
    </row>
    <row r="32" spans="1:12">
      <c r="A32" s="9">
        <v>21</v>
      </c>
      <c r="B32" s="73" t="s">
        <v>42</v>
      </c>
      <c r="C32" s="60">
        <v>10</v>
      </c>
      <c r="D32" s="60" t="s">
        <v>34</v>
      </c>
      <c r="E32" s="61">
        <v>25000</v>
      </c>
      <c r="F32" s="61">
        <v>5</v>
      </c>
      <c r="G32" s="62">
        <f>C32*E32*F32</f>
        <v>1250000</v>
      </c>
      <c r="H32" s="30" t="s">
        <v>43</v>
      </c>
      <c r="I32" s="42">
        <f>191500</f>
        <v>191500</v>
      </c>
    </row>
    <row r="33" spans="1:12">
      <c r="A33" s="9">
        <v>22</v>
      </c>
      <c r="B33" s="73" t="s">
        <v>44</v>
      </c>
      <c r="C33" s="60">
        <v>24</v>
      </c>
      <c r="D33" s="60" t="s">
        <v>45</v>
      </c>
      <c r="E33" s="61">
        <v>25000</v>
      </c>
      <c r="F33" s="61">
        <v>1</v>
      </c>
      <c r="G33" s="62">
        <v>600000</v>
      </c>
      <c r="H33" s="38"/>
      <c r="I33" s="89"/>
      <c r="J33" t="s">
        <v>46</v>
      </c>
    </row>
    <row r="34" spans="1:12">
      <c r="A34" s="9">
        <v>23</v>
      </c>
      <c r="B34" s="73" t="s">
        <v>47</v>
      </c>
      <c r="C34" s="60">
        <v>24</v>
      </c>
      <c r="D34" s="60" t="s">
        <v>45</v>
      </c>
      <c r="E34" s="61">
        <v>25000</v>
      </c>
      <c r="F34" s="61">
        <v>1</v>
      </c>
      <c r="G34" s="62">
        <f t="shared" si="1"/>
        <v>600000</v>
      </c>
      <c r="H34" s="38"/>
      <c r="I34" s="89"/>
      <c r="J34" t="s">
        <v>48</v>
      </c>
    </row>
    <row r="35" spans="1:12">
      <c r="A35" s="100">
        <v>24</v>
      </c>
      <c r="B35" s="3" t="s">
        <v>49</v>
      </c>
      <c r="C35" s="41">
        <v>12</v>
      </c>
      <c r="D35" s="41" t="s">
        <v>45</v>
      </c>
      <c r="E35" s="42">
        <v>25000</v>
      </c>
      <c r="F35" s="42">
        <v>1</v>
      </c>
      <c r="G35" s="43">
        <f t="shared" si="1"/>
        <v>300000</v>
      </c>
      <c r="H35" s="38" t="s">
        <v>50</v>
      </c>
      <c r="I35" s="89"/>
    </row>
    <row r="36" spans="1:12">
      <c r="A36" s="9">
        <v>25</v>
      </c>
      <c r="B36" s="73" t="s">
        <v>51</v>
      </c>
      <c r="C36" s="60">
        <v>1</v>
      </c>
      <c r="D36" s="60"/>
      <c r="E36" s="61">
        <v>350000</v>
      </c>
      <c r="F36" s="61">
        <v>1</v>
      </c>
      <c r="G36" s="62">
        <f t="shared" si="1"/>
        <v>350000</v>
      </c>
      <c r="H36" s="38"/>
      <c r="I36" s="89"/>
      <c r="L36" s="35"/>
    </row>
    <row r="37" spans="1:12">
      <c r="A37" s="9">
        <v>26</v>
      </c>
      <c r="B37" s="73" t="s">
        <v>52</v>
      </c>
      <c r="C37" s="60">
        <v>1</v>
      </c>
      <c r="D37" s="60" t="s">
        <v>34</v>
      </c>
      <c r="E37" s="61">
        <v>1500000</v>
      </c>
      <c r="F37" s="61">
        <v>1</v>
      </c>
      <c r="G37" s="62">
        <f t="shared" si="1"/>
        <v>1500000</v>
      </c>
      <c r="H37" s="30" t="s">
        <v>53</v>
      </c>
      <c r="I37" s="87"/>
    </row>
    <row r="38" spans="1:12">
      <c r="A38" s="9">
        <v>27</v>
      </c>
      <c r="B38" s="73" t="s">
        <v>54</v>
      </c>
      <c r="C38" s="60">
        <v>1</v>
      </c>
      <c r="D38" s="60" t="s">
        <v>24</v>
      </c>
      <c r="E38" s="61">
        <v>500000</v>
      </c>
      <c r="F38" s="61">
        <v>1</v>
      </c>
      <c r="G38" s="62">
        <f t="shared" si="1"/>
        <v>500000</v>
      </c>
      <c r="H38" s="30" t="s">
        <v>53</v>
      </c>
      <c r="I38" s="87"/>
    </row>
    <row r="39" spans="1:12">
      <c r="A39" s="9">
        <v>28</v>
      </c>
      <c r="B39" s="3" t="s">
        <v>55</v>
      </c>
      <c r="C39" s="41">
        <v>1</v>
      </c>
      <c r="D39" s="41" t="s">
        <v>11</v>
      </c>
      <c r="E39" s="42">
        <v>2500000</v>
      </c>
      <c r="F39" s="42">
        <v>1</v>
      </c>
      <c r="G39" s="43">
        <f t="shared" si="1"/>
        <v>2500000</v>
      </c>
      <c r="H39" s="30"/>
      <c r="I39" s="87"/>
    </row>
    <row r="40" spans="1:12">
      <c r="A40" s="9">
        <v>29</v>
      </c>
      <c r="B40" s="74" t="s">
        <v>56</v>
      </c>
      <c r="C40" s="75">
        <v>1</v>
      </c>
      <c r="D40" s="75" t="s">
        <v>11</v>
      </c>
      <c r="E40" s="76">
        <v>0</v>
      </c>
      <c r="F40" s="76">
        <v>1</v>
      </c>
      <c r="G40" s="77">
        <f t="shared" si="1"/>
        <v>0</v>
      </c>
      <c r="H40" s="30"/>
      <c r="I40" s="87"/>
    </row>
    <row r="41" spans="1:12">
      <c r="A41" s="9">
        <v>30</v>
      </c>
      <c r="B41" s="3" t="s">
        <v>57</v>
      </c>
      <c r="C41" s="41">
        <v>1</v>
      </c>
      <c r="D41" s="41" t="s">
        <v>11</v>
      </c>
      <c r="E41" s="42">
        <v>3000000</v>
      </c>
      <c r="F41" s="42">
        <v>1</v>
      </c>
      <c r="G41" s="43">
        <f t="shared" si="1"/>
        <v>3000000</v>
      </c>
      <c r="H41" s="30"/>
      <c r="I41" s="87"/>
    </row>
    <row r="42" spans="1:12">
      <c r="A42" s="100">
        <v>31</v>
      </c>
      <c r="B42" s="14" t="s">
        <v>58</v>
      </c>
      <c r="C42" s="45">
        <v>1</v>
      </c>
      <c r="D42" s="41" t="s">
        <v>11</v>
      </c>
      <c r="E42" s="42">
        <v>2000000</v>
      </c>
      <c r="F42" s="46">
        <v>1</v>
      </c>
      <c r="G42" s="47">
        <f t="shared" si="1"/>
        <v>2000000</v>
      </c>
      <c r="H42" s="37" t="s">
        <v>59</v>
      </c>
      <c r="I42" s="87"/>
    </row>
    <row r="43" spans="1:12">
      <c r="A43" s="9">
        <v>32</v>
      </c>
      <c r="B43" s="80" t="s">
        <v>60</v>
      </c>
      <c r="C43" s="81">
        <v>1</v>
      </c>
      <c r="D43" s="81" t="s">
        <v>24</v>
      </c>
      <c r="E43" s="84">
        <v>2000000</v>
      </c>
      <c r="F43" s="82">
        <v>1</v>
      </c>
      <c r="G43" s="83">
        <f>C43*E43*F43</f>
        <v>2000000</v>
      </c>
      <c r="H43" s="37" t="s">
        <v>61</v>
      </c>
      <c r="I43" s="87"/>
    </row>
    <row r="44" spans="1:12">
      <c r="A44" s="100">
        <v>33</v>
      </c>
      <c r="B44" s="95" t="s">
        <v>62</v>
      </c>
      <c r="C44" s="96">
        <v>1</v>
      </c>
      <c r="D44" s="96"/>
      <c r="E44" s="97">
        <v>5000000</v>
      </c>
      <c r="F44" s="97">
        <v>1</v>
      </c>
      <c r="G44" s="98">
        <f>C44*E44*F44</f>
        <v>5000000</v>
      </c>
      <c r="H44" s="37"/>
      <c r="I44" s="87"/>
      <c r="J44">
        <f>15000*250</f>
        <v>3750000</v>
      </c>
      <c r="K44">
        <f>5000*250</f>
        <v>1250000</v>
      </c>
      <c r="L44">
        <f>SUM(J44:K44)</f>
        <v>5000000</v>
      </c>
    </row>
    <row r="45" spans="1:12">
      <c r="A45" s="36">
        <v>34</v>
      </c>
      <c r="B45" s="14" t="s">
        <v>63</v>
      </c>
      <c r="C45" s="45">
        <v>1</v>
      </c>
      <c r="D45" s="45"/>
      <c r="E45" s="46">
        <v>2000000</v>
      </c>
      <c r="F45" s="46">
        <v>1</v>
      </c>
      <c r="G45" s="47">
        <f>C45*E45*F45</f>
        <v>2000000</v>
      </c>
      <c r="H45" s="37"/>
      <c r="I45" s="87"/>
    </row>
    <row r="46" spans="1:12">
      <c r="A46" s="36"/>
      <c r="B46" s="95" t="s">
        <v>64</v>
      </c>
      <c r="C46" s="96">
        <v>1</v>
      </c>
      <c r="D46" s="96"/>
      <c r="E46" s="97">
        <v>500000</v>
      </c>
      <c r="F46" s="97">
        <v>1</v>
      </c>
      <c r="G46" s="98">
        <f>C46*E46*F46</f>
        <v>500000</v>
      </c>
      <c r="H46" s="37" t="s">
        <v>53</v>
      </c>
      <c r="I46" s="87"/>
    </row>
    <row r="47" spans="1:12">
      <c r="A47" s="36">
        <v>35</v>
      </c>
      <c r="B47" s="80" t="s">
        <v>65</v>
      </c>
      <c r="C47" s="81">
        <v>44</v>
      </c>
      <c r="D47" s="81" t="s">
        <v>11</v>
      </c>
      <c r="E47" s="82">
        <v>22500</v>
      </c>
      <c r="F47" s="82">
        <v>1</v>
      </c>
      <c r="G47" s="83">
        <f>C47*E47*F47</f>
        <v>990000</v>
      </c>
      <c r="H47" s="37"/>
      <c r="I47" s="42">
        <v>990000</v>
      </c>
    </row>
    <row r="48" spans="1:12">
      <c r="A48" s="122"/>
      <c r="B48" s="104"/>
      <c r="C48" s="104"/>
      <c r="D48" s="104"/>
      <c r="E48" s="105"/>
      <c r="F48" s="106">
        <f>SUM(G28:G47)</f>
        <v>68515000</v>
      </c>
      <c r="G48" s="107"/>
      <c r="H48" s="24"/>
    </row>
    <row r="49" spans="1:9">
      <c r="A49" s="13"/>
      <c r="B49" s="110" t="s">
        <v>66</v>
      </c>
      <c r="C49" s="111"/>
      <c r="D49" s="111"/>
      <c r="E49" s="112"/>
      <c r="F49" s="113"/>
      <c r="G49" s="114"/>
      <c r="H49" s="115"/>
      <c r="I49" s="86"/>
    </row>
    <row r="50" spans="1:9">
      <c r="A50" s="69">
        <v>36</v>
      </c>
      <c r="B50" s="78" t="s">
        <v>67</v>
      </c>
      <c r="C50" s="79">
        <v>1</v>
      </c>
      <c r="D50" s="79" t="s">
        <v>68</v>
      </c>
      <c r="E50" s="56">
        <v>750000</v>
      </c>
      <c r="F50" s="56">
        <v>1</v>
      </c>
      <c r="G50" s="57">
        <f t="shared" ref="G50:G56" si="2">C50*E50*F50</f>
        <v>750000</v>
      </c>
      <c r="H50" s="70" t="s">
        <v>69</v>
      </c>
      <c r="I50" s="90"/>
    </row>
    <row r="51" spans="1:9">
      <c r="A51" s="69">
        <v>37</v>
      </c>
      <c r="B51" s="73" t="s">
        <v>70</v>
      </c>
      <c r="C51" s="60">
        <v>1</v>
      </c>
      <c r="D51" s="60" t="s">
        <v>68</v>
      </c>
      <c r="E51" s="56">
        <v>500000</v>
      </c>
      <c r="F51" s="61">
        <v>1</v>
      </c>
      <c r="G51" s="62">
        <f t="shared" si="2"/>
        <v>500000</v>
      </c>
      <c r="H51" s="71" t="s">
        <v>71</v>
      </c>
      <c r="I51" s="90"/>
    </row>
    <row r="52" spans="1:9">
      <c r="A52" s="69">
        <v>38</v>
      </c>
      <c r="B52" s="73" t="s">
        <v>72</v>
      </c>
      <c r="C52" s="60">
        <v>1</v>
      </c>
      <c r="D52" s="60" t="s">
        <v>68</v>
      </c>
      <c r="E52" s="56">
        <v>500000</v>
      </c>
      <c r="F52" s="61">
        <v>1</v>
      </c>
      <c r="G52" s="62">
        <f>C52*E52*F52</f>
        <v>500000</v>
      </c>
      <c r="H52" s="71"/>
      <c r="I52" s="90"/>
    </row>
    <row r="53" spans="1:9">
      <c r="A53" s="69">
        <v>39</v>
      </c>
      <c r="B53" s="73" t="s">
        <v>73</v>
      </c>
      <c r="C53" s="60">
        <v>1</v>
      </c>
      <c r="D53" s="60" t="s">
        <v>68</v>
      </c>
      <c r="E53" s="56">
        <v>500000</v>
      </c>
      <c r="F53" s="61">
        <v>1</v>
      </c>
      <c r="G53" s="62">
        <f>C53*E53*F53</f>
        <v>500000</v>
      </c>
      <c r="H53" s="71" t="s">
        <v>74</v>
      </c>
      <c r="I53" s="90"/>
    </row>
    <row r="54" spans="1:9">
      <c r="A54" s="69">
        <v>40</v>
      </c>
      <c r="B54" s="73" t="s">
        <v>75</v>
      </c>
      <c r="C54" s="60">
        <v>1</v>
      </c>
      <c r="D54" s="60" t="s">
        <v>68</v>
      </c>
      <c r="E54" s="56">
        <v>500000</v>
      </c>
      <c r="F54" s="61">
        <v>1</v>
      </c>
      <c r="G54" s="62">
        <f>C54*E54*F54</f>
        <v>500000</v>
      </c>
      <c r="H54" s="71"/>
      <c r="I54" s="90"/>
    </row>
    <row r="55" spans="1:9">
      <c r="A55" s="69">
        <v>41</v>
      </c>
      <c r="B55" s="73" t="s">
        <v>76</v>
      </c>
      <c r="C55" s="60">
        <v>1</v>
      </c>
      <c r="D55" s="60" t="s">
        <v>68</v>
      </c>
      <c r="E55" s="56">
        <v>500000</v>
      </c>
      <c r="F55" s="61">
        <v>1</v>
      </c>
      <c r="G55" s="62">
        <f>C55*E55*F55</f>
        <v>500000</v>
      </c>
      <c r="H55" s="71"/>
      <c r="I55" s="90"/>
    </row>
    <row r="56" spans="1:9">
      <c r="A56" s="69">
        <v>42</v>
      </c>
      <c r="B56" s="73" t="s">
        <v>77</v>
      </c>
      <c r="C56" s="60">
        <v>1</v>
      </c>
      <c r="D56" s="60" t="s">
        <v>68</v>
      </c>
      <c r="E56" s="56">
        <v>3500000</v>
      </c>
      <c r="F56" s="61">
        <v>2</v>
      </c>
      <c r="G56" s="62">
        <f t="shared" si="2"/>
        <v>7000000</v>
      </c>
      <c r="H56" s="71"/>
      <c r="I56" s="90"/>
    </row>
    <row r="57" spans="1:9">
      <c r="A57" s="123"/>
      <c r="B57" s="124"/>
      <c r="C57" s="124"/>
      <c r="D57" s="124"/>
      <c r="E57" s="125"/>
      <c r="F57" s="106">
        <f>SUM(G50:G56)</f>
        <v>10250000</v>
      </c>
      <c r="G57" s="107"/>
      <c r="H57" s="23"/>
    </row>
    <row r="58" spans="1:9">
      <c r="A58" s="13"/>
      <c r="B58" s="110" t="s">
        <v>78</v>
      </c>
      <c r="C58" s="111"/>
      <c r="D58" s="111"/>
      <c r="E58" s="112"/>
      <c r="F58" s="113"/>
      <c r="G58" s="114"/>
      <c r="H58" s="115"/>
      <c r="I58" s="86"/>
    </row>
    <row r="59" spans="1:9">
      <c r="A59" s="9">
        <v>42</v>
      </c>
      <c r="B59" s="3" t="s">
        <v>79</v>
      </c>
      <c r="C59" s="4">
        <v>2</v>
      </c>
      <c r="D59" s="4" t="s">
        <v>68</v>
      </c>
      <c r="E59" s="5">
        <v>250000</v>
      </c>
      <c r="F59" s="5">
        <v>1</v>
      </c>
      <c r="G59" s="17">
        <f>C59*E59*F59</f>
        <v>500000</v>
      </c>
      <c r="H59" s="23"/>
    </row>
    <row r="60" spans="1:9">
      <c r="A60" s="9">
        <v>43</v>
      </c>
      <c r="B60" s="14" t="s">
        <v>80</v>
      </c>
      <c r="C60" s="15">
        <v>42</v>
      </c>
      <c r="D60" s="15" t="s">
        <v>68</v>
      </c>
      <c r="E60" s="16">
        <v>100000</v>
      </c>
      <c r="F60" s="16">
        <v>1</v>
      </c>
      <c r="G60" s="19">
        <f>C60*E60*F60</f>
        <v>4200000</v>
      </c>
      <c r="H60" s="23"/>
    </row>
    <row r="61" spans="1:9">
      <c r="A61" s="9">
        <v>44</v>
      </c>
      <c r="B61" s="10" t="s">
        <v>81</v>
      </c>
      <c r="C61" s="11">
        <v>270</v>
      </c>
      <c r="D61" s="11" t="s">
        <v>11</v>
      </c>
      <c r="E61" s="12">
        <v>5000</v>
      </c>
      <c r="F61" s="12">
        <v>1</v>
      </c>
      <c r="G61" s="18">
        <f>C61*E61*F61</f>
        <v>1350000</v>
      </c>
      <c r="H61" s="23"/>
    </row>
    <row r="62" spans="1:9">
      <c r="A62" s="123"/>
      <c r="B62" s="124"/>
      <c r="C62" s="124"/>
      <c r="D62" s="124"/>
      <c r="E62" s="125"/>
      <c r="F62" s="106">
        <f>SUM(G59:G61)</f>
        <v>6050000</v>
      </c>
      <c r="G62" s="107"/>
      <c r="H62" s="24"/>
    </row>
    <row r="63" spans="1:9">
      <c r="A63" s="129" t="s">
        <v>82</v>
      </c>
      <c r="B63" s="129"/>
      <c r="C63" s="129"/>
      <c r="D63" s="27"/>
      <c r="E63" s="6"/>
      <c r="F63" s="6"/>
      <c r="G63" s="20">
        <f>F62+F57+F48+F26</f>
        <v>138747500</v>
      </c>
      <c r="H63" s="24"/>
    </row>
    <row r="64" spans="1:9">
      <c r="A64" s="129" t="s">
        <v>83</v>
      </c>
      <c r="B64" s="129"/>
      <c r="C64" s="129"/>
      <c r="D64" s="27"/>
      <c r="E64" s="7">
        <v>600000</v>
      </c>
      <c r="F64" s="7">
        <v>230</v>
      </c>
      <c r="G64" s="21">
        <f>E64*F64</f>
        <v>138000000</v>
      </c>
      <c r="H64" s="24"/>
    </row>
    <row r="65" spans="1:10">
      <c r="A65" s="64"/>
      <c r="B65" s="64"/>
      <c r="C65" s="64"/>
      <c r="D65" s="64"/>
      <c r="E65" s="65"/>
      <c r="F65" s="65"/>
      <c r="G65" s="66">
        <f>G63-G64</f>
        <v>747500</v>
      </c>
    </row>
    <row r="66" spans="1:10">
      <c r="A66" s="64"/>
      <c r="B66" s="64"/>
      <c r="C66" s="64"/>
      <c r="D66" s="64"/>
      <c r="E66" s="65"/>
      <c r="F66" s="65"/>
      <c r="G66" s="21">
        <f>SUM(G9:G19)</f>
        <v>44492500</v>
      </c>
      <c r="H66" s="68">
        <f>G63-G66</f>
        <v>94255000</v>
      </c>
      <c r="I66" s="91"/>
      <c r="J66" s="67" t="s">
        <v>84</v>
      </c>
    </row>
    <row r="68" spans="1:10">
      <c r="A68" s="130" t="s">
        <v>85</v>
      </c>
      <c r="B68" s="130"/>
      <c r="C68" s="131" t="s">
        <v>86</v>
      </c>
      <c r="D68" s="131"/>
      <c r="E68" s="131"/>
      <c r="F68" s="131" t="s">
        <v>87</v>
      </c>
      <c r="G68" s="131"/>
    </row>
    <row r="69" spans="1:10">
      <c r="A69" s="2"/>
      <c r="B69" s="1"/>
      <c r="C69" s="26"/>
      <c r="D69" s="26"/>
      <c r="E69" s="1"/>
      <c r="F69" s="1"/>
      <c r="G69" s="1"/>
    </row>
    <row r="70" spans="1:10">
      <c r="A70" s="2"/>
      <c r="B70" s="1"/>
      <c r="C70" s="26"/>
      <c r="D70" s="26"/>
      <c r="E70" s="1"/>
      <c r="F70" s="1"/>
      <c r="G70" s="1"/>
    </row>
    <row r="71" spans="1:10">
      <c r="A71" s="132" t="s">
        <v>88</v>
      </c>
      <c r="B71" s="132"/>
      <c r="C71" s="133" t="s">
        <v>89</v>
      </c>
      <c r="D71" s="133"/>
      <c r="E71" s="133"/>
      <c r="F71" s="134" t="s">
        <v>90</v>
      </c>
      <c r="G71" s="134"/>
    </row>
    <row r="72" spans="1:10">
      <c r="A72" s="126" t="s">
        <v>91</v>
      </c>
      <c r="B72" s="127"/>
      <c r="C72" s="128" t="s">
        <v>92</v>
      </c>
      <c r="D72" s="128"/>
      <c r="E72" s="128"/>
      <c r="F72" s="128" t="s">
        <v>93</v>
      </c>
      <c r="G72" s="128"/>
    </row>
    <row r="76" spans="1:10">
      <c r="B76" s="25"/>
    </row>
  </sheetData>
  <mergeCells count="30">
    <mergeCell ref="A62:E62"/>
    <mergeCell ref="F62:G62"/>
    <mergeCell ref="A72:B72"/>
    <mergeCell ref="C72:E72"/>
    <mergeCell ref="F72:G72"/>
    <mergeCell ref="A63:C63"/>
    <mergeCell ref="A64:C64"/>
    <mergeCell ref="A68:B68"/>
    <mergeCell ref="C68:E68"/>
    <mergeCell ref="F68:G68"/>
    <mergeCell ref="A71:B71"/>
    <mergeCell ref="C71:E71"/>
    <mergeCell ref="F71:G71"/>
    <mergeCell ref="B49:E49"/>
    <mergeCell ref="F49:H49"/>
    <mergeCell ref="A57:E57"/>
    <mergeCell ref="F57:G57"/>
    <mergeCell ref="B58:E58"/>
    <mergeCell ref="F58:H58"/>
    <mergeCell ref="J22:J25"/>
    <mergeCell ref="K22:K25"/>
    <mergeCell ref="B27:E27"/>
    <mergeCell ref="F27:H27"/>
    <mergeCell ref="A48:E48"/>
    <mergeCell ref="F48:G48"/>
    <mergeCell ref="A26:E26"/>
    <mergeCell ref="F26:G26"/>
    <mergeCell ref="A5:H6"/>
    <mergeCell ref="B8:E8"/>
    <mergeCell ref="F8:H8"/>
  </mergeCells>
  <pageMargins left="0.59055118110236227" right="0.55118110236220474" top="0.27559055118110237" bottom="0.27559055118110237" header="0.15748031496062992" footer="0.15748031496062992"/>
  <pageSetup paperSize="9" scale="95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4:L76"/>
  <sheetViews>
    <sheetView tabSelected="1" topLeftCell="A5" zoomScale="110" zoomScaleNormal="110" workbookViewId="0">
      <selection activeCell="E20" sqref="E20"/>
    </sheetView>
  </sheetViews>
  <sheetFormatPr defaultRowHeight="15.75"/>
  <cols>
    <col min="1" max="1" width="6" customWidth="1"/>
    <col min="2" max="2" width="41.75" customWidth="1"/>
    <col min="3" max="4" width="8.125" bestFit="1" customWidth="1"/>
    <col min="5" max="5" width="11.875" customWidth="1"/>
    <col min="6" max="6" width="11.75" customWidth="1"/>
    <col min="7" max="7" width="19.125" customWidth="1"/>
    <col min="8" max="8" width="31.5" style="22" customWidth="1"/>
    <col min="9" max="9" width="20.25" style="22" customWidth="1"/>
    <col min="10" max="10" width="13.75" customWidth="1"/>
    <col min="11" max="11" width="11.5" bestFit="1" customWidth="1"/>
    <col min="12" max="12" width="11.125" bestFit="1" customWidth="1"/>
  </cols>
  <sheetData>
    <row r="4" spans="1:11" ht="14.25" customHeight="1"/>
    <row r="5" spans="1:11" ht="15.75" customHeight="1">
      <c r="A5" s="108" t="s">
        <v>94</v>
      </c>
      <c r="B5" s="108"/>
      <c r="C5" s="108"/>
      <c r="D5" s="108"/>
      <c r="E5" s="108"/>
      <c r="F5" s="108"/>
      <c r="G5" s="108"/>
      <c r="H5" s="108"/>
      <c r="I5" s="72"/>
    </row>
    <row r="6" spans="1:11" ht="48.75" customHeight="1" thickBot="1">
      <c r="A6" s="109"/>
      <c r="B6" s="109"/>
      <c r="C6" s="109"/>
      <c r="D6" s="109"/>
      <c r="E6" s="109"/>
      <c r="F6" s="109"/>
      <c r="G6" s="109"/>
      <c r="H6" s="109"/>
      <c r="I6" s="72"/>
    </row>
    <row r="7" spans="1:11" ht="19.5" thickBot="1">
      <c r="A7" s="31" t="s">
        <v>1</v>
      </c>
      <c r="B7" s="31" t="s">
        <v>2</v>
      </c>
      <c r="C7" s="32" t="s">
        <v>3</v>
      </c>
      <c r="D7" s="32" t="s">
        <v>4</v>
      </c>
      <c r="E7" s="32" t="s">
        <v>5</v>
      </c>
      <c r="F7" s="32" t="s">
        <v>6</v>
      </c>
      <c r="G7" s="33" t="s">
        <v>7</v>
      </c>
      <c r="H7" s="34" t="s">
        <v>8</v>
      </c>
      <c r="I7" s="85"/>
    </row>
    <row r="8" spans="1:11" ht="16.5" thickBot="1">
      <c r="A8" s="8"/>
      <c r="B8" s="110" t="s">
        <v>9</v>
      </c>
      <c r="C8" s="111"/>
      <c r="D8" s="111"/>
      <c r="E8" s="112"/>
      <c r="F8" s="113"/>
      <c r="G8" s="114"/>
      <c r="H8" s="115"/>
      <c r="I8" s="86"/>
    </row>
    <row r="9" spans="1:11" ht="16.5" thickBot="1">
      <c r="A9" s="28">
        <v>1</v>
      </c>
      <c r="B9" s="52" t="s">
        <v>10</v>
      </c>
      <c r="C9" s="53">
        <v>240</v>
      </c>
      <c r="D9" s="54" t="s">
        <v>11</v>
      </c>
      <c r="E9" s="55">
        <v>27500</v>
      </c>
      <c r="F9" s="56">
        <v>1</v>
      </c>
      <c r="G9" s="57">
        <f t="shared" ref="G9:G25" si="0">C9*E9*F9</f>
        <v>6600000</v>
      </c>
      <c r="H9" s="29"/>
      <c r="I9" s="87"/>
      <c r="K9" s="35">
        <f>SUM(G9:G12)+SUM(G16:G19)</f>
        <v>33477500</v>
      </c>
    </row>
    <row r="10" spans="1:11" ht="16.5" thickBot="1">
      <c r="A10" s="28">
        <v>2</v>
      </c>
      <c r="B10" s="58" t="s">
        <v>12</v>
      </c>
      <c r="C10" s="59">
        <v>204</v>
      </c>
      <c r="D10" s="60" t="s">
        <v>11</v>
      </c>
      <c r="E10" s="61">
        <v>92500</v>
      </c>
      <c r="F10" s="61">
        <v>1</v>
      </c>
      <c r="G10" s="62">
        <f t="shared" si="0"/>
        <v>18870000</v>
      </c>
      <c r="H10" s="29"/>
      <c r="I10" s="87"/>
    </row>
    <row r="11" spans="1:11" ht="16.5" thickBot="1">
      <c r="A11" s="28">
        <v>3</v>
      </c>
      <c r="B11" s="58" t="s">
        <v>13</v>
      </c>
      <c r="C11" s="59">
        <v>17</v>
      </c>
      <c r="D11" s="60" t="s">
        <v>11</v>
      </c>
      <c r="E11" s="61">
        <v>92500</v>
      </c>
      <c r="F11" s="61">
        <v>1</v>
      </c>
      <c r="G11" s="62">
        <f t="shared" si="0"/>
        <v>1572500</v>
      </c>
      <c r="H11" s="29"/>
      <c r="I11" s="87"/>
    </row>
    <row r="12" spans="1:11" ht="16.5" thickBot="1">
      <c r="A12" s="28">
        <v>4</v>
      </c>
      <c r="B12" s="58" t="s">
        <v>14</v>
      </c>
      <c r="C12" s="59">
        <v>14</v>
      </c>
      <c r="D12" s="60" t="s">
        <v>11</v>
      </c>
      <c r="E12" s="61">
        <v>102500</v>
      </c>
      <c r="F12" s="61">
        <v>1</v>
      </c>
      <c r="G12" s="62">
        <f t="shared" si="0"/>
        <v>1435000</v>
      </c>
      <c r="H12" s="29"/>
      <c r="I12" s="87"/>
    </row>
    <row r="13" spans="1:11" ht="16.5" thickBot="1">
      <c r="A13" s="28">
        <v>5</v>
      </c>
      <c r="B13" s="58" t="s">
        <v>15</v>
      </c>
      <c r="C13" s="59">
        <v>240</v>
      </c>
      <c r="D13" s="60" t="s">
        <v>11</v>
      </c>
      <c r="E13" s="61">
        <v>5000</v>
      </c>
      <c r="F13" s="61">
        <v>1</v>
      </c>
      <c r="G13" s="62">
        <f t="shared" si="0"/>
        <v>1200000</v>
      </c>
      <c r="H13" s="30"/>
      <c r="I13" s="87"/>
    </row>
    <row r="14" spans="1:11" ht="16.5" thickBot="1">
      <c r="A14" s="28">
        <v>6</v>
      </c>
      <c r="B14" s="58" t="s">
        <v>16</v>
      </c>
      <c r="C14" s="59">
        <v>240</v>
      </c>
      <c r="D14" s="60" t="s">
        <v>11</v>
      </c>
      <c r="E14" s="61">
        <v>15000</v>
      </c>
      <c r="F14" s="61">
        <v>1</v>
      </c>
      <c r="G14" s="62">
        <f t="shared" si="0"/>
        <v>3600000</v>
      </c>
      <c r="H14" s="30"/>
      <c r="I14" s="87"/>
    </row>
    <row r="15" spans="1:11" ht="16.5" thickBot="1">
      <c r="A15" s="28">
        <v>7</v>
      </c>
      <c r="B15" s="58" t="s">
        <v>17</v>
      </c>
      <c r="C15" s="59">
        <v>240</v>
      </c>
      <c r="D15" s="60" t="s">
        <v>11</v>
      </c>
      <c r="E15" s="61">
        <v>15000</v>
      </c>
      <c r="F15" s="61">
        <v>1</v>
      </c>
      <c r="G15" s="62">
        <f t="shared" si="0"/>
        <v>3600000</v>
      </c>
      <c r="H15" s="30"/>
      <c r="I15" s="87"/>
    </row>
    <row r="16" spans="1:11">
      <c r="A16" s="28">
        <v>8</v>
      </c>
      <c r="B16" s="58" t="s">
        <v>18</v>
      </c>
      <c r="C16" s="59">
        <v>59</v>
      </c>
      <c r="D16" s="60" t="s">
        <v>11</v>
      </c>
      <c r="E16" s="61">
        <v>60000</v>
      </c>
      <c r="F16" s="61">
        <v>1</v>
      </c>
      <c r="G16" s="62">
        <f t="shared" si="0"/>
        <v>3540000</v>
      </c>
      <c r="H16" s="101" t="s">
        <v>95</v>
      </c>
      <c r="I16" s="87"/>
      <c r="J16" t="s">
        <v>19</v>
      </c>
    </row>
    <row r="17" spans="1:12">
      <c r="A17" s="28">
        <v>9</v>
      </c>
      <c r="B17" s="58" t="s">
        <v>20</v>
      </c>
      <c r="C17" s="59">
        <v>7</v>
      </c>
      <c r="D17" s="60" t="s">
        <v>11</v>
      </c>
      <c r="E17" s="61">
        <v>60000</v>
      </c>
      <c r="F17" s="61">
        <v>1</v>
      </c>
      <c r="G17" s="62">
        <f t="shared" si="0"/>
        <v>420000</v>
      </c>
      <c r="H17" s="101" t="s">
        <v>95</v>
      </c>
      <c r="I17" s="87"/>
    </row>
    <row r="18" spans="1:12">
      <c r="A18" s="28">
        <v>10</v>
      </c>
      <c r="B18" s="58" t="s">
        <v>21</v>
      </c>
      <c r="C18" s="59">
        <v>4</v>
      </c>
      <c r="D18" s="60" t="s">
        <v>11</v>
      </c>
      <c r="E18" s="61">
        <v>60000</v>
      </c>
      <c r="F18" s="61">
        <v>1</v>
      </c>
      <c r="G18" s="62">
        <f t="shared" si="0"/>
        <v>240000</v>
      </c>
      <c r="H18" s="101" t="s">
        <v>95</v>
      </c>
      <c r="I18" s="87"/>
      <c r="J18" t="s">
        <v>19</v>
      </c>
    </row>
    <row r="19" spans="1:12" ht="16.5" thickBot="1">
      <c r="A19" s="28">
        <v>11</v>
      </c>
      <c r="B19" s="58" t="s">
        <v>22</v>
      </c>
      <c r="C19" s="59">
        <v>40</v>
      </c>
      <c r="D19" s="60" t="s">
        <v>11</v>
      </c>
      <c r="E19" s="63">
        <v>20000</v>
      </c>
      <c r="F19" s="61">
        <v>1</v>
      </c>
      <c r="G19" s="62">
        <f t="shared" si="0"/>
        <v>800000</v>
      </c>
      <c r="H19" s="29"/>
      <c r="I19" s="87"/>
    </row>
    <row r="20" spans="1:12" ht="16.5" thickBot="1">
      <c r="A20" s="28">
        <v>12</v>
      </c>
      <c r="B20" s="58" t="s">
        <v>23</v>
      </c>
      <c r="C20" s="59">
        <v>1</v>
      </c>
      <c r="D20" s="60" t="s">
        <v>24</v>
      </c>
      <c r="E20" s="63">
        <v>120000</v>
      </c>
      <c r="F20" s="61">
        <v>1</v>
      </c>
      <c r="G20" s="62">
        <f t="shared" si="0"/>
        <v>120000</v>
      </c>
      <c r="H20" s="29"/>
      <c r="I20" s="87"/>
    </row>
    <row r="21" spans="1:12" ht="16.5" thickBot="1">
      <c r="A21" s="28"/>
      <c r="B21" s="92" t="s">
        <v>25</v>
      </c>
      <c r="C21" s="93">
        <v>20</v>
      </c>
      <c r="D21" s="41"/>
      <c r="E21" s="94">
        <v>17000</v>
      </c>
      <c r="F21" s="42">
        <v>1</v>
      </c>
      <c r="G21" s="43">
        <f t="shared" si="0"/>
        <v>340000</v>
      </c>
      <c r="H21" s="29"/>
      <c r="I21" s="87"/>
    </row>
    <row r="22" spans="1:12">
      <c r="A22" s="28">
        <v>13</v>
      </c>
      <c r="B22" s="51" t="s">
        <v>26</v>
      </c>
      <c r="C22" s="48">
        <v>1</v>
      </c>
      <c r="D22" s="41" t="s">
        <v>11</v>
      </c>
      <c r="E22" s="42">
        <v>150000</v>
      </c>
      <c r="F22" s="42">
        <v>1</v>
      </c>
      <c r="G22" s="43">
        <f t="shared" si="0"/>
        <v>150000</v>
      </c>
      <c r="H22" s="101" t="s">
        <v>96</v>
      </c>
      <c r="I22" s="88"/>
      <c r="J22" s="116" t="s">
        <v>27</v>
      </c>
      <c r="K22" s="117">
        <f>SUM(G22:G25)</f>
        <v>8980000</v>
      </c>
    </row>
    <row r="23" spans="1:12">
      <c r="A23" s="28">
        <v>14</v>
      </c>
      <c r="B23" s="49" t="s">
        <v>28</v>
      </c>
      <c r="C23" s="48">
        <v>7</v>
      </c>
      <c r="D23" s="41" t="s">
        <v>11</v>
      </c>
      <c r="E23" s="42">
        <v>140000</v>
      </c>
      <c r="F23" s="42">
        <v>1</v>
      </c>
      <c r="G23" s="43">
        <f t="shared" si="0"/>
        <v>980000</v>
      </c>
      <c r="H23" s="101" t="s">
        <v>96</v>
      </c>
      <c r="I23" s="88"/>
      <c r="J23" s="116"/>
      <c r="K23" s="118"/>
    </row>
    <row r="24" spans="1:12">
      <c r="A24" s="28">
        <v>15</v>
      </c>
      <c r="B24" s="49" t="s">
        <v>29</v>
      </c>
      <c r="C24" s="48">
        <v>10</v>
      </c>
      <c r="D24" s="41" t="s">
        <v>11</v>
      </c>
      <c r="E24" s="42">
        <v>135000</v>
      </c>
      <c r="F24" s="42">
        <v>1</v>
      </c>
      <c r="G24" s="43">
        <f t="shared" si="0"/>
        <v>1350000</v>
      </c>
      <c r="H24" s="101" t="s">
        <v>96</v>
      </c>
      <c r="I24" s="88"/>
      <c r="J24" s="116"/>
      <c r="K24" s="118"/>
    </row>
    <row r="25" spans="1:12">
      <c r="A25" s="28">
        <v>16</v>
      </c>
      <c r="B25" s="49" t="s">
        <v>30</v>
      </c>
      <c r="C25" s="50">
        <v>50</v>
      </c>
      <c r="D25" s="39" t="s">
        <v>11</v>
      </c>
      <c r="E25" s="40">
        <v>130000</v>
      </c>
      <c r="F25" s="40">
        <v>1</v>
      </c>
      <c r="G25" s="44">
        <f t="shared" si="0"/>
        <v>6500000</v>
      </c>
      <c r="H25" s="101" t="s">
        <v>96</v>
      </c>
      <c r="I25" s="88"/>
      <c r="J25" s="116"/>
      <c r="K25" s="118"/>
    </row>
    <row r="26" spans="1:12" ht="16.5" thickBot="1">
      <c r="A26" s="102"/>
      <c r="B26" s="103"/>
      <c r="C26" s="104"/>
      <c r="D26" s="104"/>
      <c r="E26" s="105"/>
      <c r="F26" s="106">
        <f>SUM(G9:G25)</f>
        <v>51317500</v>
      </c>
      <c r="G26" s="107"/>
      <c r="H26" s="24" t="s">
        <v>31</v>
      </c>
    </row>
    <row r="27" spans="1:12" ht="16.5" thickBot="1">
      <c r="A27" s="13"/>
      <c r="B27" s="110" t="s">
        <v>32</v>
      </c>
      <c r="C27" s="111"/>
      <c r="D27" s="111"/>
      <c r="E27" s="112"/>
      <c r="F27" s="119"/>
      <c r="G27" s="120"/>
      <c r="H27" s="121"/>
      <c r="I27" s="86"/>
      <c r="L27" s="35"/>
    </row>
    <row r="28" spans="1:12" ht="16.5" thickBot="1">
      <c r="A28" s="9">
        <v>17</v>
      </c>
      <c r="B28" s="78" t="s">
        <v>33</v>
      </c>
      <c r="C28" s="79">
        <v>55</v>
      </c>
      <c r="D28" s="79" t="s">
        <v>34</v>
      </c>
      <c r="E28" s="56">
        <v>15000</v>
      </c>
      <c r="F28" s="56">
        <v>5</v>
      </c>
      <c r="G28" s="57">
        <f t="shared" ref="G28:G42" si="1">C28*E28*F28</f>
        <v>4125000</v>
      </c>
      <c r="H28" s="30" t="s">
        <v>35</v>
      </c>
      <c r="I28" s="87"/>
      <c r="J28" t="s">
        <v>36</v>
      </c>
    </row>
    <row r="29" spans="1:12" ht="16.5" thickBot="1">
      <c r="A29" s="9">
        <v>18</v>
      </c>
      <c r="B29" s="99" t="s">
        <v>37</v>
      </c>
      <c r="C29" s="54">
        <v>230</v>
      </c>
      <c r="D29" s="79" t="s">
        <v>34</v>
      </c>
      <c r="E29" s="56">
        <v>10000</v>
      </c>
      <c r="F29" s="55">
        <v>1</v>
      </c>
      <c r="G29" s="57">
        <f t="shared" si="1"/>
        <v>2300000</v>
      </c>
      <c r="H29" s="30"/>
      <c r="I29" s="87"/>
    </row>
    <row r="30" spans="1:12" ht="16.5" thickBot="1">
      <c r="A30" s="9">
        <v>19</v>
      </c>
      <c r="B30" s="73" t="s">
        <v>38</v>
      </c>
      <c r="C30" s="60">
        <v>110</v>
      </c>
      <c r="D30" s="60" t="s">
        <v>34</v>
      </c>
      <c r="E30" s="61">
        <v>26000</v>
      </c>
      <c r="F30" s="61">
        <v>5</v>
      </c>
      <c r="G30" s="62">
        <f t="shared" si="1"/>
        <v>14300000</v>
      </c>
      <c r="H30" s="30"/>
      <c r="I30" s="87"/>
      <c r="J30" t="s">
        <v>39</v>
      </c>
    </row>
    <row r="31" spans="1:12" ht="16.5" thickBot="1">
      <c r="A31" s="9">
        <v>20</v>
      </c>
      <c r="B31" s="73" t="s">
        <v>40</v>
      </c>
      <c r="C31" s="60">
        <v>190</v>
      </c>
      <c r="D31" s="60" t="s">
        <v>34</v>
      </c>
      <c r="E31" s="61">
        <v>26000</v>
      </c>
      <c r="F31" s="61">
        <v>5</v>
      </c>
      <c r="G31" s="62">
        <f t="shared" si="1"/>
        <v>24700000</v>
      </c>
      <c r="H31" s="30"/>
      <c r="I31" s="87"/>
      <c r="J31" t="s">
        <v>41</v>
      </c>
      <c r="L31" s="35"/>
    </row>
    <row r="32" spans="1:12" ht="16.5" thickBot="1">
      <c r="A32" s="9">
        <v>21</v>
      </c>
      <c r="B32" s="73" t="s">
        <v>42</v>
      </c>
      <c r="C32" s="60">
        <v>10</v>
      </c>
      <c r="D32" s="60" t="s">
        <v>34</v>
      </c>
      <c r="E32" s="61">
        <v>25000</v>
      </c>
      <c r="F32" s="61">
        <v>5</v>
      </c>
      <c r="G32" s="62">
        <f>C32*E32*F32</f>
        <v>1250000</v>
      </c>
      <c r="H32" s="30" t="s">
        <v>43</v>
      </c>
      <c r="I32" s="42">
        <f>191500</f>
        <v>191500</v>
      </c>
    </row>
    <row r="33" spans="1:12" ht="16.5" thickBot="1">
      <c r="A33" s="9">
        <v>22</v>
      </c>
      <c r="B33" s="73" t="s">
        <v>44</v>
      </c>
      <c r="C33" s="60">
        <v>24</v>
      </c>
      <c r="D33" s="60" t="s">
        <v>45</v>
      </c>
      <c r="E33" s="61">
        <v>25000</v>
      </c>
      <c r="F33" s="61">
        <v>1</v>
      </c>
      <c r="G33" s="62">
        <v>600000</v>
      </c>
      <c r="H33" s="38"/>
      <c r="I33" s="89"/>
      <c r="J33" t="s">
        <v>46</v>
      </c>
    </row>
    <row r="34" spans="1:12" ht="16.5" thickBot="1">
      <c r="A34" s="9">
        <v>23</v>
      </c>
      <c r="B34" s="73" t="s">
        <v>47</v>
      </c>
      <c r="C34" s="60">
        <v>24</v>
      </c>
      <c r="D34" s="60" t="s">
        <v>45</v>
      </c>
      <c r="E34" s="61">
        <v>25000</v>
      </c>
      <c r="F34" s="61">
        <v>1</v>
      </c>
      <c r="G34" s="62">
        <f t="shared" si="1"/>
        <v>600000</v>
      </c>
      <c r="H34" s="38"/>
      <c r="I34" s="89"/>
      <c r="J34" t="s">
        <v>48</v>
      </c>
    </row>
    <row r="35" spans="1:12" ht="16.5" thickBot="1">
      <c r="A35" s="100">
        <v>24</v>
      </c>
      <c r="B35" s="3" t="s">
        <v>49</v>
      </c>
      <c r="C35" s="41">
        <v>12</v>
      </c>
      <c r="D35" s="41" t="s">
        <v>45</v>
      </c>
      <c r="E35" s="42">
        <v>25000</v>
      </c>
      <c r="F35" s="42">
        <v>1</v>
      </c>
      <c r="G35" s="43">
        <f t="shared" si="1"/>
        <v>300000</v>
      </c>
      <c r="H35" s="38" t="s">
        <v>50</v>
      </c>
      <c r="I35" s="89"/>
    </row>
    <row r="36" spans="1:12" ht="16.5" thickBot="1">
      <c r="A36" s="9">
        <v>25</v>
      </c>
      <c r="B36" s="73" t="s">
        <v>51</v>
      </c>
      <c r="C36" s="60">
        <v>1</v>
      </c>
      <c r="D36" s="60"/>
      <c r="E36" s="61">
        <v>350000</v>
      </c>
      <c r="F36" s="61">
        <v>1</v>
      </c>
      <c r="G36" s="62">
        <f t="shared" si="1"/>
        <v>350000</v>
      </c>
      <c r="H36" s="38"/>
      <c r="I36" s="89"/>
      <c r="L36" s="35"/>
    </row>
    <row r="37" spans="1:12" ht="16.5" thickBot="1">
      <c r="A37" s="9">
        <v>26</v>
      </c>
      <c r="B37" s="73" t="s">
        <v>52</v>
      </c>
      <c r="C37" s="60">
        <v>1</v>
      </c>
      <c r="D37" s="60" t="s">
        <v>34</v>
      </c>
      <c r="E37" s="61">
        <v>1500000</v>
      </c>
      <c r="F37" s="61">
        <v>1</v>
      </c>
      <c r="G37" s="62">
        <f t="shared" si="1"/>
        <v>1500000</v>
      </c>
      <c r="H37" s="30" t="s">
        <v>53</v>
      </c>
      <c r="I37" s="87"/>
    </row>
    <row r="38" spans="1:12" ht="16.5" thickBot="1">
      <c r="A38" s="9">
        <v>27</v>
      </c>
      <c r="B38" s="73" t="s">
        <v>54</v>
      </c>
      <c r="C38" s="60">
        <v>1</v>
      </c>
      <c r="D38" s="60" t="s">
        <v>24</v>
      </c>
      <c r="E38" s="61">
        <v>500000</v>
      </c>
      <c r="F38" s="61">
        <v>1</v>
      </c>
      <c r="G38" s="62">
        <f t="shared" si="1"/>
        <v>500000</v>
      </c>
      <c r="H38" s="30" t="s">
        <v>53</v>
      </c>
      <c r="I38" s="87"/>
    </row>
    <row r="39" spans="1:12" ht="16.5" thickBot="1">
      <c r="A39" s="9">
        <v>28</v>
      </c>
      <c r="B39" s="3" t="s">
        <v>55</v>
      </c>
      <c r="C39" s="41">
        <v>1</v>
      </c>
      <c r="D39" s="41" t="s">
        <v>11</v>
      </c>
      <c r="E39" s="42">
        <v>2500000</v>
      </c>
      <c r="F39" s="42">
        <v>1</v>
      </c>
      <c r="G39" s="43">
        <f t="shared" si="1"/>
        <v>2500000</v>
      </c>
      <c r="H39" s="30"/>
      <c r="I39" s="87"/>
    </row>
    <row r="40" spans="1:12" ht="16.5" thickBot="1">
      <c r="A40" s="9">
        <v>29</v>
      </c>
      <c r="B40" s="74" t="s">
        <v>56</v>
      </c>
      <c r="C40" s="75">
        <v>1</v>
      </c>
      <c r="D40" s="75" t="s">
        <v>11</v>
      </c>
      <c r="E40" s="76">
        <v>0</v>
      </c>
      <c r="F40" s="76">
        <v>1</v>
      </c>
      <c r="G40" s="77">
        <f t="shared" si="1"/>
        <v>0</v>
      </c>
      <c r="H40" s="30"/>
      <c r="I40" s="87"/>
    </row>
    <row r="41" spans="1:12" ht="16.5" thickBot="1">
      <c r="A41" s="9">
        <v>30</v>
      </c>
      <c r="B41" s="3" t="s">
        <v>57</v>
      </c>
      <c r="C41" s="41">
        <v>1</v>
      </c>
      <c r="D41" s="41" t="s">
        <v>11</v>
      </c>
      <c r="E41" s="42">
        <v>3000000</v>
      </c>
      <c r="F41" s="42">
        <v>1</v>
      </c>
      <c r="G41" s="43">
        <f t="shared" si="1"/>
        <v>3000000</v>
      </c>
      <c r="H41" s="30"/>
      <c r="I41" s="87"/>
    </row>
    <row r="42" spans="1:12" ht="16.5" thickBot="1">
      <c r="A42" s="100">
        <v>31</v>
      </c>
      <c r="B42" s="14" t="s">
        <v>58</v>
      </c>
      <c r="C42" s="45">
        <v>1</v>
      </c>
      <c r="D42" s="41" t="s">
        <v>11</v>
      </c>
      <c r="E42" s="42">
        <v>2000000</v>
      </c>
      <c r="F42" s="46">
        <v>1</v>
      </c>
      <c r="G42" s="47">
        <f t="shared" si="1"/>
        <v>2000000</v>
      </c>
      <c r="H42" s="37" t="s">
        <v>59</v>
      </c>
      <c r="I42" s="87"/>
    </row>
    <row r="43" spans="1:12" ht="16.5" thickBot="1">
      <c r="A43" s="9">
        <v>32</v>
      </c>
      <c r="B43" s="80" t="s">
        <v>60</v>
      </c>
      <c r="C43" s="81">
        <v>1</v>
      </c>
      <c r="D43" s="81" t="s">
        <v>24</v>
      </c>
      <c r="E43" s="84">
        <v>2000000</v>
      </c>
      <c r="F43" s="82">
        <v>1</v>
      </c>
      <c r="G43" s="83">
        <f>C43*E43*F43</f>
        <v>2000000</v>
      </c>
      <c r="H43" s="37" t="s">
        <v>61</v>
      </c>
      <c r="I43" s="87"/>
    </row>
    <row r="44" spans="1:12" ht="16.5" thickBot="1">
      <c r="A44" s="100">
        <v>33</v>
      </c>
      <c r="B44" s="95" t="s">
        <v>62</v>
      </c>
      <c r="C44" s="96">
        <v>1</v>
      </c>
      <c r="D44" s="96"/>
      <c r="E44" s="97">
        <v>5000000</v>
      </c>
      <c r="F44" s="97">
        <v>1</v>
      </c>
      <c r="G44" s="98">
        <f>C44*E44*F44</f>
        <v>5000000</v>
      </c>
      <c r="H44" s="37"/>
      <c r="I44" s="87"/>
      <c r="J44">
        <f>15000*250</f>
        <v>3750000</v>
      </c>
      <c r="K44">
        <f>5000*250</f>
        <v>1250000</v>
      </c>
      <c r="L44">
        <f>SUM(J44:K44)</f>
        <v>5000000</v>
      </c>
    </row>
    <row r="45" spans="1:12" ht="16.5" thickBot="1">
      <c r="A45" s="36">
        <v>34</v>
      </c>
      <c r="B45" s="14" t="s">
        <v>63</v>
      </c>
      <c r="C45" s="45">
        <v>1</v>
      </c>
      <c r="D45" s="45"/>
      <c r="E45" s="46">
        <v>2000000</v>
      </c>
      <c r="F45" s="46">
        <v>1</v>
      </c>
      <c r="G45" s="47">
        <f>C45*E45*F45</f>
        <v>2000000</v>
      </c>
      <c r="H45" s="37"/>
      <c r="I45" s="87"/>
    </row>
    <row r="46" spans="1:12" ht="16.5" thickBot="1">
      <c r="A46" s="36"/>
      <c r="B46" s="95" t="s">
        <v>64</v>
      </c>
      <c r="C46" s="96">
        <v>1</v>
      </c>
      <c r="D46" s="96"/>
      <c r="E46" s="97">
        <v>500000</v>
      </c>
      <c r="F46" s="97">
        <v>1</v>
      </c>
      <c r="G46" s="98">
        <f>C46*E46*F46</f>
        <v>500000</v>
      </c>
      <c r="H46" s="37" t="s">
        <v>53</v>
      </c>
      <c r="I46" s="87"/>
    </row>
    <row r="47" spans="1:12" ht="16.5" thickBot="1">
      <c r="A47" s="36">
        <v>35</v>
      </c>
      <c r="B47" s="80" t="s">
        <v>65</v>
      </c>
      <c r="C47" s="81">
        <v>44</v>
      </c>
      <c r="D47" s="81" t="s">
        <v>11</v>
      </c>
      <c r="E47" s="82">
        <v>22500</v>
      </c>
      <c r="F47" s="82">
        <v>1</v>
      </c>
      <c r="G47" s="83">
        <f>C47*E47*F47</f>
        <v>990000</v>
      </c>
      <c r="H47" s="37"/>
      <c r="I47" s="42">
        <v>990000</v>
      </c>
    </row>
    <row r="48" spans="1:12" ht="16.5" thickBot="1">
      <c r="A48" s="122"/>
      <c r="B48" s="104"/>
      <c r="C48" s="104"/>
      <c r="D48" s="104"/>
      <c r="E48" s="105"/>
      <c r="F48" s="106">
        <f>SUM(G28:G47)</f>
        <v>68515000</v>
      </c>
      <c r="G48" s="107"/>
      <c r="H48" s="24"/>
    </row>
    <row r="49" spans="1:9" ht="16.5" thickBot="1">
      <c r="A49" s="13"/>
      <c r="B49" s="110" t="s">
        <v>66</v>
      </c>
      <c r="C49" s="111"/>
      <c r="D49" s="111"/>
      <c r="E49" s="112"/>
      <c r="F49" s="113"/>
      <c r="G49" s="114"/>
      <c r="H49" s="115"/>
      <c r="I49" s="86"/>
    </row>
    <row r="50" spans="1:9" ht="16.5" thickBot="1">
      <c r="A50" s="69">
        <v>36</v>
      </c>
      <c r="B50" s="78" t="s">
        <v>67</v>
      </c>
      <c r="C50" s="79">
        <v>1</v>
      </c>
      <c r="D50" s="79" t="s">
        <v>68</v>
      </c>
      <c r="E50" s="56">
        <v>750000</v>
      </c>
      <c r="F50" s="56">
        <v>1</v>
      </c>
      <c r="G50" s="57">
        <f t="shared" ref="G50:G56" si="2">C50*E50*F50</f>
        <v>750000</v>
      </c>
      <c r="H50" s="70" t="s">
        <v>69</v>
      </c>
      <c r="I50" s="90"/>
    </row>
    <row r="51" spans="1:9" ht="16.5" thickBot="1">
      <c r="A51" s="69">
        <v>37</v>
      </c>
      <c r="B51" s="73" t="s">
        <v>70</v>
      </c>
      <c r="C51" s="60">
        <v>1</v>
      </c>
      <c r="D51" s="60" t="s">
        <v>68</v>
      </c>
      <c r="E51" s="56">
        <v>500000</v>
      </c>
      <c r="F51" s="61">
        <v>1</v>
      </c>
      <c r="G51" s="62">
        <f t="shared" si="2"/>
        <v>500000</v>
      </c>
      <c r="H51" s="71" t="s">
        <v>71</v>
      </c>
      <c r="I51" s="90"/>
    </row>
    <row r="52" spans="1:9" ht="16.5" thickBot="1">
      <c r="A52" s="69">
        <v>38</v>
      </c>
      <c r="B52" s="73" t="s">
        <v>72</v>
      </c>
      <c r="C52" s="60">
        <v>1</v>
      </c>
      <c r="D52" s="60" t="s">
        <v>68</v>
      </c>
      <c r="E52" s="56">
        <v>500000</v>
      </c>
      <c r="F52" s="61">
        <v>1</v>
      </c>
      <c r="G52" s="62">
        <f>C52*E52*F52</f>
        <v>500000</v>
      </c>
      <c r="H52" s="71"/>
      <c r="I52" s="90"/>
    </row>
    <row r="53" spans="1:9" ht="16.5" thickBot="1">
      <c r="A53" s="69">
        <v>39</v>
      </c>
      <c r="B53" s="73" t="s">
        <v>73</v>
      </c>
      <c r="C53" s="60">
        <v>1</v>
      </c>
      <c r="D53" s="60" t="s">
        <v>68</v>
      </c>
      <c r="E53" s="56">
        <v>500000</v>
      </c>
      <c r="F53" s="61">
        <v>1</v>
      </c>
      <c r="G53" s="62">
        <f>C53*E53*F53</f>
        <v>500000</v>
      </c>
      <c r="H53" s="71" t="s">
        <v>74</v>
      </c>
      <c r="I53" s="90"/>
    </row>
    <row r="54" spans="1:9" ht="16.5" thickBot="1">
      <c r="A54" s="69">
        <v>40</v>
      </c>
      <c r="B54" s="73" t="s">
        <v>75</v>
      </c>
      <c r="C54" s="60">
        <v>1</v>
      </c>
      <c r="D54" s="60" t="s">
        <v>68</v>
      </c>
      <c r="E54" s="56">
        <v>500000</v>
      </c>
      <c r="F54" s="61">
        <v>1</v>
      </c>
      <c r="G54" s="62">
        <f>C54*E54*F54</f>
        <v>500000</v>
      </c>
      <c r="H54" s="71"/>
      <c r="I54" s="90"/>
    </row>
    <row r="55" spans="1:9" ht="16.5" thickBot="1">
      <c r="A55" s="69">
        <v>41</v>
      </c>
      <c r="B55" s="73" t="s">
        <v>76</v>
      </c>
      <c r="C55" s="60">
        <v>1</v>
      </c>
      <c r="D55" s="60" t="s">
        <v>68</v>
      </c>
      <c r="E55" s="56">
        <v>500000</v>
      </c>
      <c r="F55" s="61">
        <v>1</v>
      </c>
      <c r="G55" s="62">
        <f>C55*E55*F55</f>
        <v>500000</v>
      </c>
      <c r="H55" s="71"/>
      <c r="I55" s="90"/>
    </row>
    <row r="56" spans="1:9" ht="16.5" thickBot="1">
      <c r="A56" s="69">
        <v>42</v>
      </c>
      <c r="B56" s="73" t="s">
        <v>77</v>
      </c>
      <c r="C56" s="60">
        <v>1</v>
      </c>
      <c r="D56" s="60" t="s">
        <v>68</v>
      </c>
      <c r="E56" s="56">
        <v>3500000</v>
      </c>
      <c r="F56" s="61">
        <v>2</v>
      </c>
      <c r="G56" s="62">
        <f t="shared" si="2"/>
        <v>7000000</v>
      </c>
      <c r="H56" s="71"/>
      <c r="I56" s="90"/>
    </row>
    <row r="57" spans="1:9" ht="16.5" thickBot="1">
      <c r="A57" s="123"/>
      <c r="B57" s="124"/>
      <c r="C57" s="124"/>
      <c r="D57" s="124"/>
      <c r="E57" s="125"/>
      <c r="F57" s="106">
        <f>SUM(G50:G56)</f>
        <v>10250000</v>
      </c>
      <c r="G57" s="107"/>
      <c r="H57" s="23"/>
    </row>
    <row r="58" spans="1:9" ht="16.5" thickBot="1">
      <c r="A58" s="13"/>
      <c r="B58" s="110" t="s">
        <v>78</v>
      </c>
      <c r="C58" s="111"/>
      <c r="D58" s="111"/>
      <c r="E58" s="112"/>
      <c r="F58" s="113"/>
      <c r="G58" s="114"/>
      <c r="H58" s="115"/>
      <c r="I58" s="86"/>
    </row>
    <row r="59" spans="1:9" ht="16.5" thickBot="1">
      <c r="A59" s="9">
        <v>42</v>
      </c>
      <c r="B59" s="3" t="s">
        <v>79</v>
      </c>
      <c r="C59" s="4">
        <v>2</v>
      </c>
      <c r="D59" s="4" t="s">
        <v>68</v>
      </c>
      <c r="E59" s="5">
        <v>250000</v>
      </c>
      <c r="F59" s="5">
        <v>1</v>
      </c>
      <c r="G59" s="17">
        <f>C59*E59*F59</f>
        <v>500000</v>
      </c>
      <c r="H59" s="23"/>
    </row>
    <row r="60" spans="1:9" ht="16.5" thickBot="1">
      <c r="A60" s="9">
        <v>43</v>
      </c>
      <c r="B60" s="14" t="s">
        <v>80</v>
      </c>
      <c r="C60" s="15">
        <v>42</v>
      </c>
      <c r="D60" s="15" t="s">
        <v>68</v>
      </c>
      <c r="E60" s="16">
        <v>100000</v>
      </c>
      <c r="F60" s="16">
        <v>1</v>
      </c>
      <c r="G60" s="19">
        <f>C60*E60*F60</f>
        <v>4200000</v>
      </c>
      <c r="H60" s="23"/>
    </row>
    <row r="61" spans="1:9" ht="16.5" thickBot="1">
      <c r="A61" s="9">
        <v>44</v>
      </c>
      <c r="B61" s="10" t="s">
        <v>81</v>
      </c>
      <c r="C61" s="11">
        <v>270</v>
      </c>
      <c r="D61" s="11" t="s">
        <v>11</v>
      </c>
      <c r="E61" s="12">
        <v>5000</v>
      </c>
      <c r="F61" s="12">
        <v>1</v>
      </c>
      <c r="G61" s="18">
        <f>C61*E61*F61</f>
        <v>1350000</v>
      </c>
      <c r="H61" s="23"/>
    </row>
    <row r="62" spans="1:9" ht="16.5" thickBot="1">
      <c r="A62" s="123"/>
      <c r="B62" s="124"/>
      <c r="C62" s="124"/>
      <c r="D62" s="124"/>
      <c r="E62" s="125"/>
      <c r="F62" s="106">
        <f>SUM(G59:G61)</f>
        <v>6050000</v>
      </c>
      <c r="G62" s="107"/>
      <c r="H62" s="24"/>
    </row>
    <row r="63" spans="1:9" ht="16.5" thickBot="1">
      <c r="A63" s="129" t="s">
        <v>82</v>
      </c>
      <c r="B63" s="129"/>
      <c r="C63" s="129"/>
      <c r="D63" s="27"/>
      <c r="E63" s="6"/>
      <c r="F63" s="6"/>
      <c r="G63" s="20">
        <f>F62+F57+F48+F26</f>
        <v>136132500</v>
      </c>
      <c r="H63" s="24"/>
    </row>
    <row r="64" spans="1:9" ht="16.5" thickBot="1">
      <c r="A64" s="129" t="s">
        <v>83</v>
      </c>
      <c r="B64" s="129"/>
      <c r="C64" s="129"/>
      <c r="D64" s="27"/>
      <c r="E64" s="7">
        <v>600000</v>
      </c>
      <c r="F64" s="7">
        <v>230</v>
      </c>
      <c r="G64" s="21">
        <f>E64*F64</f>
        <v>138000000</v>
      </c>
      <c r="H64" s="24"/>
    </row>
    <row r="65" spans="1:10" ht="16.5" thickBot="1">
      <c r="A65" s="64"/>
      <c r="B65" s="64"/>
      <c r="C65" s="64"/>
      <c r="D65" s="64"/>
      <c r="E65" s="65"/>
      <c r="F65" s="65"/>
      <c r="G65" s="66">
        <f>G63-G64</f>
        <v>-1867500</v>
      </c>
    </row>
    <row r="66" spans="1:10" ht="16.5" thickBot="1">
      <c r="A66" s="64"/>
      <c r="B66" s="64"/>
      <c r="C66" s="64"/>
      <c r="D66" s="64"/>
      <c r="E66" s="65"/>
      <c r="F66" s="65"/>
      <c r="G66" s="21">
        <f>SUM(G9:G19)</f>
        <v>41877500</v>
      </c>
      <c r="H66" s="68">
        <f>G63-G66</f>
        <v>94255000</v>
      </c>
      <c r="I66" s="91"/>
      <c r="J66" s="67" t="s">
        <v>84</v>
      </c>
    </row>
    <row r="68" spans="1:10">
      <c r="A68" s="130" t="s">
        <v>85</v>
      </c>
      <c r="B68" s="130"/>
      <c r="C68" s="131" t="s">
        <v>86</v>
      </c>
      <c r="D68" s="131"/>
      <c r="E68" s="131"/>
      <c r="F68" s="131" t="s">
        <v>87</v>
      </c>
      <c r="G68" s="131"/>
    </row>
    <row r="69" spans="1:10">
      <c r="A69" s="2"/>
      <c r="B69" s="1"/>
      <c r="C69" s="26"/>
      <c r="D69" s="26"/>
      <c r="E69" s="1"/>
      <c r="F69" s="1"/>
      <c r="G69" s="1"/>
    </row>
    <row r="70" spans="1:10">
      <c r="A70" s="2"/>
      <c r="B70" s="1"/>
      <c r="C70" s="26"/>
      <c r="D70" s="26"/>
      <c r="E70" s="1"/>
      <c r="F70" s="1"/>
      <c r="G70" s="1"/>
    </row>
    <row r="71" spans="1:10" ht="18">
      <c r="A71" s="132" t="s">
        <v>97</v>
      </c>
      <c r="B71" s="132"/>
      <c r="C71" s="133" t="s">
        <v>89</v>
      </c>
      <c r="D71" s="133"/>
      <c r="E71" s="133"/>
      <c r="F71" s="134" t="s">
        <v>90</v>
      </c>
      <c r="G71" s="134"/>
    </row>
    <row r="72" spans="1:10">
      <c r="A72" s="126" t="s">
        <v>98</v>
      </c>
      <c r="B72" s="127"/>
      <c r="C72" s="128" t="s">
        <v>92</v>
      </c>
      <c r="D72" s="128"/>
      <c r="E72" s="128"/>
      <c r="F72" s="128" t="s">
        <v>93</v>
      </c>
      <c r="G72" s="128"/>
    </row>
    <row r="76" spans="1:10">
      <c r="B76" s="25"/>
    </row>
  </sheetData>
  <mergeCells count="30">
    <mergeCell ref="K22:K25"/>
    <mergeCell ref="J22:J25"/>
    <mergeCell ref="B27:E27"/>
    <mergeCell ref="F27:H27"/>
    <mergeCell ref="A5:H6"/>
    <mergeCell ref="B8:E8"/>
    <mergeCell ref="F8:H8"/>
    <mergeCell ref="A26:E26"/>
    <mergeCell ref="F26:G26"/>
    <mergeCell ref="A64:C64"/>
    <mergeCell ref="A48:E48"/>
    <mergeCell ref="F48:G48"/>
    <mergeCell ref="B49:E49"/>
    <mergeCell ref="F49:H49"/>
    <mergeCell ref="A57:E57"/>
    <mergeCell ref="F57:G57"/>
    <mergeCell ref="B58:E58"/>
    <mergeCell ref="F58:H58"/>
    <mergeCell ref="A62:E62"/>
    <mergeCell ref="F62:G62"/>
    <mergeCell ref="A63:C63"/>
    <mergeCell ref="A72:B72"/>
    <mergeCell ref="C72:E72"/>
    <mergeCell ref="F72:G72"/>
    <mergeCell ref="A68:B68"/>
    <mergeCell ref="C68:E68"/>
    <mergeCell ref="F68:G68"/>
    <mergeCell ref="A71:B71"/>
    <mergeCell ref="C71:E71"/>
    <mergeCell ref="F71:G71"/>
  </mergeCells>
  <pageMargins left="0.59055118110236227" right="0.55118110236220474" top="0.27559055118110237" bottom="0.27559055118110237" header="0.15748031496062992" footer="0.15748031496062992"/>
  <pageSetup paperSize="9" scale="9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74E0F4C7973C4BB95A0AEB9F12F3E3" ma:contentTypeVersion="18" ma:contentTypeDescription="Create a new document." ma:contentTypeScope="" ma:versionID="a80d1e3086a3e36d25a1e9eee8e605df">
  <xsd:schema xmlns:xsd="http://www.w3.org/2001/XMLSchema" xmlns:xs="http://www.w3.org/2001/XMLSchema" xmlns:p="http://schemas.microsoft.com/office/2006/metadata/properties" xmlns:ns3="e1a09cee-2b91-4500-aecb-1c2c61755849" xmlns:ns4="7f7569f8-a0a3-4657-83ec-c4f95d9d60ca" targetNamespace="http://schemas.microsoft.com/office/2006/metadata/properties" ma:root="true" ma:fieldsID="306b25500d2bd3e4058ed9b7dd0cad26" ns3:_="" ns4:_="">
    <xsd:import namespace="e1a09cee-2b91-4500-aecb-1c2c61755849"/>
    <xsd:import namespace="7f7569f8-a0a3-4657-83ec-c4f95d9d60c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09cee-2b91-4500-aecb-1c2c61755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569f8-a0a3-4657-83ec-c4f95d9d60ca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a09cee-2b91-4500-aecb-1c2c61755849" xsi:nil="true"/>
  </documentManagement>
</p:properties>
</file>

<file path=customXml/itemProps1.xml><?xml version="1.0" encoding="utf-8"?>
<ds:datastoreItem xmlns:ds="http://schemas.openxmlformats.org/officeDocument/2006/customXml" ds:itemID="{0D5A7D9E-48A5-486C-8D1A-ED5486D6A4EC}"/>
</file>

<file path=customXml/itemProps2.xml><?xml version="1.0" encoding="utf-8"?>
<ds:datastoreItem xmlns:ds="http://schemas.openxmlformats.org/officeDocument/2006/customXml" ds:itemID="{3662BCE9-9099-4C51-A3AC-FA9F6B7D07C8}"/>
</file>

<file path=customXml/itemProps3.xml><?xml version="1.0" encoding="utf-8"?>
<ds:datastoreItem xmlns:ds="http://schemas.openxmlformats.org/officeDocument/2006/customXml" ds:itemID="{4DA2D9CC-B956-4E41-A3DF-5EC4E431E8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Apple</dc:creator>
  <cp:keywords/>
  <dc:description/>
  <cp:lastModifiedBy>Guest User</cp:lastModifiedBy>
  <cp:revision/>
  <dcterms:created xsi:type="dcterms:W3CDTF">2020-06-07T01:53:30Z</dcterms:created>
  <dcterms:modified xsi:type="dcterms:W3CDTF">2025-06-25T02:24:36Z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0x010100BB74E0F4C7973C4BB95A0AEB9F12F3E3</vt:lpwstr>
  </property>
</Properties>
</file>